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570" windowHeight="8055"/>
  </bookViews>
  <sheets>
    <sheet name="Лист1" sheetId="1" r:id="rId1"/>
    <sheet name="Лист2" sheetId="2" r:id="rId2"/>
    <sheet name="Лист3" sheetId="3" r:id="rId3"/>
  </sheets>
  <definedNames>
    <definedName name="_xlnm.Print_Titles" localSheetId="0">Лист1!$29:$29</definedName>
  </definedNames>
  <calcPr calcId="162913"/>
</workbook>
</file>

<file path=xl/calcChain.xml><?xml version="1.0" encoding="utf-8"?>
<calcChain xmlns="http://schemas.openxmlformats.org/spreadsheetml/2006/main">
  <c r="K497" i="1" l="1"/>
  <c r="K495" i="1"/>
  <c r="K494" i="1"/>
  <c r="K493" i="1"/>
  <c r="K492" i="1"/>
  <c r="K491" i="1"/>
  <c r="K490"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59" i="1"/>
  <c r="K457" i="1"/>
  <c r="K456" i="1"/>
  <c r="K455" i="1"/>
  <c r="K454" i="1"/>
  <c r="K453" i="1"/>
  <c r="K452" i="1"/>
  <c r="K451" i="1"/>
  <c r="K450" i="1"/>
  <c r="K449" i="1"/>
  <c r="K447" i="1"/>
  <c r="K446" i="1"/>
  <c r="K445" i="1"/>
  <c r="K444" i="1"/>
  <c r="K443" i="1"/>
  <c r="K442" i="1"/>
  <c r="K439" i="1"/>
  <c r="K438" i="1"/>
  <c r="K437" i="1"/>
  <c r="K436" i="1"/>
  <c r="K435" i="1"/>
  <c r="K434" i="1"/>
  <c r="K433" i="1"/>
  <c r="K432" i="1"/>
  <c r="K431" i="1"/>
  <c r="K430" i="1"/>
  <c r="K429" i="1"/>
  <c r="K428" i="1"/>
  <c r="K427" i="1"/>
  <c r="K426" i="1"/>
  <c r="K425" i="1"/>
  <c r="K424" i="1"/>
  <c r="K423" i="1"/>
  <c r="K422" i="1"/>
  <c r="K421" i="1"/>
  <c r="K420" i="1"/>
  <c r="K419" i="1"/>
  <c r="K418" i="1"/>
  <c r="K415" i="1"/>
  <c r="K414" i="1"/>
  <c r="K412" i="1"/>
  <c r="K411" i="1"/>
  <c r="K408" i="1"/>
  <c r="K407" i="1"/>
  <c r="K406" i="1"/>
  <c r="K405" i="1"/>
  <c r="K404" i="1"/>
  <c r="K403" i="1"/>
  <c r="K402" i="1"/>
  <c r="K401" i="1"/>
  <c r="K400" i="1"/>
  <c r="K399" i="1"/>
  <c r="K397" i="1"/>
  <c r="K396" i="1"/>
  <c r="K395" i="1"/>
  <c r="K394" i="1"/>
  <c r="K393" i="1"/>
  <c r="K392" i="1"/>
  <c r="K391" i="1"/>
  <c r="K389" i="1"/>
  <c r="K388" i="1"/>
  <c r="K387" i="1"/>
  <c r="K386" i="1"/>
  <c r="K385" i="1"/>
  <c r="K383" i="1"/>
  <c r="K382" i="1"/>
  <c r="K380" i="1"/>
  <c r="K379" i="1"/>
  <c r="K378" i="1"/>
  <c r="K377" i="1"/>
  <c r="K376" i="1"/>
  <c r="K375"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19" i="1"/>
  <c r="K318" i="1"/>
  <c r="K317" i="1"/>
  <c r="K316" i="1"/>
  <c r="K315" i="1"/>
  <c r="K314" i="1"/>
  <c r="K313" i="1"/>
  <c r="K311" i="1"/>
  <c r="K310" i="1"/>
  <c r="K309" i="1"/>
  <c r="K307" i="1"/>
  <c r="K306" i="1"/>
  <c r="K302" i="1"/>
  <c r="K297" i="1"/>
  <c r="K294" i="1"/>
  <c r="K293" i="1"/>
  <c r="K292" i="1"/>
  <c r="K291" i="1"/>
  <c r="K290" i="1"/>
  <c r="K289" i="1"/>
  <c r="K288" i="1"/>
  <c r="K287" i="1"/>
  <c r="K286" i="1"/>
  <c r="K285" i="1"/>
  <c r="K284" i="1"/>
  <c r="K283" i="1"/>
  <c r="K280" i="1"/>
  <c r="K279" i="1"/>
  <c r="K278" i="1"/>
  <c r="K277" i="1"/>
  <c r="K276" i="1"/>
  <c r="K275" i="1"/>
  <c r="K274" i="1"/>
  <c r="K273" i="1"/>
  <c r="K272" i="1"/>
  <c r="K271" i="1"/>
  <c r="K270" i="1"/>
  <c r="K267" i="1"/>
  <c r="K265" i="1"/>
  <c r="K264" i="1"/>
  <c r="K262" i="1"/>
  <c r="K261" i="1"/>
  <c r="K260" i="1"/>
  <c r="K259" i="1"/>
  <c r="K258" i="1"/>
  <c r="K257" i="1"/>
  <c r="K256" i="1"/>
  <c r="K255" i="1"/>
  <c r="K254" i="1"/>
  <c r="K252" i="1"/>
  <c r="K250" i="1"/>
  <c r="K247" i="1"/>
  <c r="K246" i="1"/>
  <c r="K245" i="1"/>
  <c r="K244" i="1"/>
  <c r="K243" i="1"/>
  <c r="K242" i="1"/>
  <c r="K241" i="1"/>
  <c r="K240" i="1"/>
  <c r="K237" i="1"/>
  <c r="K236" i="1"/>
  <c r="K235" i="1"/>
  <c r="K234" i="1"/>
  <c r="K233" i="1"/>
  <c r="K230" i="1"/>
  <c r="K229" i="1"/>
  <c r="K228" i="1"/>
  <c r="K227" i="1"/>
  <c r="K224" i="1"/>
  <c r="K223" i="1"/>
  <c r="K222" i="1"/>
  <c r="K221" i="1"/>
  <c r="K220" i="1"/>
  <c r="K219" i="1"/>
  <c r="K218" i="1"/>
  <c r="K217" i="1"/>
  <c r="K216" i="1"/>
  <c r="K213" i="1"/>
  <c r="K212" i="1"/>
  <c r="K211" i="1"/>
  <c r="K210" i="1"/>
  <c r="K209" i="1"/>
  <c r="K208" i="1"/>
  <c r="K207" i="1"/>
  <c r="K202" i="1"/>
  <c r="K201" i="1"/>
  <c r="K200" i="1"/>
  <c r="K199" i="1"/>
  <c r="K198" i="1"/>
  <c r="K197" i="1"/>
  <c r="K196" i="1"/>
  <c r="K195" i="1"/>
  <c r="K194" i="1"/>
  <c r="K193" i="1"/>
  <c r="K192" i="1"/>
  <c r="K190" i="1"/>
  <c r="K188" i="1"/>
  <c r="K187" i="1"/>
  <c r="K186" i="1"/>
  <c r="K185" i="1"/>
  <c r="K184" i="1"/>
  <c r="K180" i="1"/>
  <c r="K179" i="1"/>
  <c r="K178" i="1"/>
  <c r="K174" i="1"/>
  <c r="K171" i="1"/>
  <c r="K170" i="1"/>
  <c r="K169" i="1"/>
  <c r="K168" i="1"/>
  <c r="K167" i="1"/>
  <c r="K166" i="1"/>
  <c r="K165" i="1"/>
  <c r="K164" i="1"/>
  <c r="K161" i="1"/>
  <c r="K160" i="1"/>
  <c r="K159" i="1"/>
  <c r="K158" i="1"/>
  <c r="K157" i="1"/>
  <c r="K156" i="1"/>
  <c r="K155" i="1"/>
  <c r="K154" i="1"/>
  <c r="K153" i="1"/>
  <c r="K152" i="1"/>
  <c r="K151" i="1"/>
  <c r="K150" i="1"/>
  <c r="K149" i="1"/>
  <c r="K148" i="1"/>
  <c r="K146" i="1"/>
  <c r="K145" i="1"/>
  <c r="K141" i="1"/>
  <c r="K140" i="1"/>
  <c r="K138" i="1"/>
  <c r="K137" i="1"/>
  <c r="K136" i="1"/>
  <c r="K135" i="1"/>
  <c r="K132" i="1"/>
  <c r="K129" i="1"/>
  <c r="K128" i="1"/>
  <c r="K127" i="1"/>
  <c r="K124" i="1"/>
  <c r="K123" i="1"/>
  <c r="K122" i="1"/>
  <c r="K121" i="1"/>
  <c r="K120" i="1"/>
  <c r="K119" i="1"/>
  <c r="K118" i="1"/>
  <c r="K117" i="1"/>
  <c r="K116" i="1"/>
  <c r="K115" i="1"/>
  <c r="K114" i="1"/>
  <c r="K113" i="1"/>
  <c r="K112" i="1"/>
  <c r="K111" i="1"/>
  <c r="K110" i="1"/>
  <c r="K109" i="1"/>
  <c r="K108" i="1"/>
  <c r="K107" i="1"/>
  <c r="K105" i="1"/>
  <c r="K104" i="1"/>
  <c r="K103" i="1"/>
  <c r="K102" i="1"/>
  <c r="K101" i="1"/>
  <c r="K100" i="1"/>
  <c r="K99" i="1"/>
  <c r="K96" i="1"/>
  <c r="K94" i="1"/>
  <c r="K93" i="1"/>
  <c r="K92" i="1"/>
  <c r="K91" i="1"/>
  <c r="K90" i="1"/>
  <c r="K89" i="1"/>
  <c r="K88" i="1"/>
  <c r="K87" i="1"/>
  <c r="K86" i="1"/>
  <c r="K85" i="1"/>
  <c r="K84" i="1"/>
  <c r="K83" i="1"/>
  <c r="K82" i="1"/>
  <c r="K81" i="1"/>
  <c r="K80" i="1"/>
  <c r="K78" i="1"/>
  <c r="K77" i="1"/>
  <c r="K76" i="1"/>
  <c r="K75" i="1"/>
  <c r="K74" i="1"/>
  <c r="K73" i="1"/>
  <c r="K72" i="1"/>
  <c r="K71" i="1"/>
  <c r="K70" i="1"/>
  <c r="K69" i="1"/>
  <c r="K68" i="1"/>
  <c r="K67" i="1"/>
  <c r="K66" i="1"/>
  <c r="K64" i="1"/>
  <c r="K63" i="1"/>
  <c r="K62" i="1"/>
  <c r="K60" i="1"/>
  <c r="K57" i="1"/>
  <c r="K56" i="1"/>
  <c r="K55" i="1"/>
  <c r="K54" i="1"/>
  <c r="K53" i="1"/>
  <c r="K52" i="1"/>
  <c r="K51" i="1"/>
  <c r="K50" i="1"/>
  <c r="K49" i="1"/>
  <c r="K48" i="1"/>
  <c r="K47" i="1"/>
  <c r="K46" i="1"/>
  <c r="K45" i="1"/>
  <c r="K44" i="1"/>
  <c r="K43" i="1"/>
  <c r="K41" i="1"/>
  <c r="K39" i="1"/>
  <c r="K37" i="1"/>
  <c r="K36" i="1"/>
  <c r="K35" i="1"/>
  <c r="K34" i="1"/>
  <c r="J496" i="1"/>
  <c r="K496" i="1" s="1"/>
  <c r="J494" i="1"/>
  <c r="J492" i="1"/>
  <c r="J489" i="1"/>
  <c r="K489" i="1" s="1"/>
  <c r="J486" i="1"/>
  <c r="J485" i="1"/>
  <c r="J482" i="1"/>
  <c r="J481" i="1" s="1"/>
  <c r="J479" i="1"/>
  <c r="J478" i="1"/>
  <c r="J475" i="1"/>
  <c r="J474" i="1" s="1"/>
  <c r="J472" i="1"/>
  <c r="J471" i="1"/>
  <c r="J469" i="1"/>
  <c r="J467" i="1"/>
  <c r="J466" i="1"/>
  <c r="J465" i="1" s="1"/>
  <c r="J463" i="1"/>
  <c r="J461" i="1"/>
  <c r="K461" i="1" s="1"/>
  <c r="J458" i="1"/>
  <c r="J448" i="1" s="1"/>
  <c r="K448" i="1" s="1"/>
  <c r="J455" i="1"/>
  <c r="J452" i="1"/>
  <c r="J449" i="1"/>
  <c r="J446" i="1"/>
  <c r="J445" i="1"/>
  <c r="J441" i="1"/>
  <c r="J440" i="1" s="1"/>
  <c r="K440" i="1" s="1"/>
  <c r="J437" i="1"/>
  <c r="J434" i="1"/>
  <c r="J431" i="1"/>
  <c r="J428" i="1"/>
  <c r="J425" i="1"/>
  <c r="J422" i="1"/>
  <c r="J419" i="1"/>
  <c r="J417" i="1"/>
  <c r="K417" i="1" s="1"/>
  <c r="J413" i="1"/>
  <c r="K413" i="1" s="1"/>
  <c r="J411" i="1"/>
  <c r="J410" i="1" s="1"/>
  <c r="K410" i="1" s="1"/>
  <c r="J407" i="1"/>
  <c r="J406" i="1"/>
  <c r="J405" i="1" s="1"/>
  <c r="J403" i="1"/>
  <c r="J402" i="1" s="1"/>
  <c r="J401" i="1" s="1"/>
  <c r="J399" i="1"/>
  <c r="J398" i="1"/>
  <c r="K398" i="1" s="1"/>
  <c r="J396" i="1"/>
  <c r="J394" i="1"/>
  <c r="J393" i="1" s="1"/>
  <c r="J391" i="1"/>
  <c r="J390" i="1" s="1"/>
  <c r="K390" i="1" s="1"/>
  <c r="J388" i="1"/>
  <c r="J386" i="1"/>
  <c r="J384" i="1"/>
  <c r="K384" i="1" s="1"/>
  <c r="J382" i="1"/>
  <c r="J381" i="1"/>
  <c r="K381" i="1" s="1"/>
  <c r="J379" i="1"/>
  <c r="J377" i="1"/>
  <c r="J375" i="1"/>
  <c r="J374" i="1"/>
  <c r="K374" i="1" s="1"/>
  <c r="J370" i="1"/>
  <c r="J368" i="1"/>
  <c r="J367" i="1" s="1"/>
  <c r="J356" i="1" s="1"/>
  <c r="J355" i="1" s="1"/>
  <c r="J365" i="1"/>
  <c r="J364" i="1"/>
  <c r="J361" i="1"/>
  <c r="J360" i="1"/>
  <c r="J358" i="1"/>
  <c r="J357" i="1"/>
  <c r="J353" i="1"/>
  <c r="J352" i="1"/>
  <c r="J350" i="1"/>
  <c r="J349" i="1" s="1"/>
  <c r="J347" i="1"/>
  <c r="J345" i="1"/>
  <c r="J343" i="1"/>
  <c r="J342" i="1"/>
  <c r="J340" i="1"/>
  <c r="J339" i="1"/>
  <c r="J337" i="1"/>
  <c r="J336" i="1" s="1"/>
  <c r="J332" i="1"/>
  <c r="J331" i="1" s="1"/>
  <c r="J324" i="1" s="1"/>
  <c r="J323" i="1" s="1"/>
  <c r="J329" i="1"/>
  <c r="J328" i="1"/>
  <c r="J326" i="1"/>
  <c r="J325" i="1"/>
  <c r="J320" i="1"/>
  <c r="J318" i="1"/>
  <c r="J315" i="1"/>
  <c r="J313" i="1"/>
  <c r="J310" i="1"/>
  <c r="J308" i="1"/>
  <c r="K308" i="1" s="1"/>
  <c r="J306" i="1"/>
  <c r="J305" i="1"/>
  <c r="K305" i="1" s="1"/>
  <c r="J301" i="1"/>
  <c r="K301" i="1" s="1"/>
  <c r="J300" i="1"/>
  <c r="J299" i="1" s="1"/>
  <c r="J298" i="1" s="1"/>
  <c r="K298" i="1" s="1"/>
  <c r="J296" i="1"/>
  <c r="K296" i="1" s="1"/>
  <c r="J295" i="1"/>
  <c r="K295" i="1" s="1"/>
  <c r="J293" i="1"/>
  <c r="J292" i="1" s="1"/>
  <c r="J290" i="1"/>
  <c r="J289" i="1"/>
  <c r="J287" i="1"/>
  <c r="J286" i="1"/>
  <c r="J284" i="1"/>
  <c r="J282" i="1"/>
  <c r="J281" i="1" s="1"/>
  <c r="K281" i="1" s="1"/>
  <c r="J279" i="1"/>
  <c r="J278" i="1"/>
  <c r="J276" i="1"/>
  <c r="J275" i="1" s="1"/>
  <c r="J273" i="1"/>
  <c r="J271" i="1"/>
  <c r="J270" i="1"/>
  <c r="J266" i="1"/>
  <c r="K266" i="1" s="1"/>
  <c r="J264" i="1"/>
  <c r="J260" i="1"/>
  <c r="J259" i="1"/>
  <c r="J257" i="1"/>
  <c r="J255" i="1"/>
  <c r="J253" i="1"/>
  <c r="K253" i="1" s="1"/>
  <c r="J251" i="1"/>
  <c r="K251" i="1" s="1"/>
  <c r="J249" i="1"/>
  <c r="K249" i="1" s="1"/>
  <c r="J246" i="1"/>
  <c r="J244" i="1"/>
  <c r="J243" i="1"/>
  <c r="J241" i="1"/>
  <c r="J239" i="1"/>
  <c r="K239" i="1" s="1"/>
  <c r="J236" i="1"/>
  <c r="J233" i="1" s="1"/>
  <c r="J234" i="1"/>
  <c r="J229" i="1"/>
  <c r="J228" i="1"/>
  <c r="J226" i="1"/>
  <c r="J225" i="1" s="1"/>
  <c r="K225" i="1" s="1"/>
  <c r="J223" i="1"/>
  <c r="J222" i="1" s="1"/>
  <c r="J220" i="1"/>
  <c r="J219" i="1"/>
  <c r="J215" i="1"/>
  <c r="J214" i="1" s="1"/>
  <c r="K214" i="1" s="1"/>
  <c r="J212" i="1"/>
  <c r="J208" i="1"/>
  <c r="J206" i="1"/>
  <c r="K206" i="1" s="1"/>
  <c r="J201" i="1"/>
  <c r="J199" i="1"/>
  <c r="J198" i="1"/>
  <c r="J194" i="1"/>
  <c r="J193" i="1" s="1"/>
  <c r="J191" i="1"/>
  <c r="K191" i="1" s="1"/>
  <c r="J189" i="1"/>
  <c r="K189" i="1" s="1"/>
  <c r="J187" i="1"/>
  <c r="J184" i="1"/>
  <c r="J179" i="1"/>
  <c r="J177" i="1"/>
  <c r="J173" i="1"/>
  <c r="J172" i="1" s="1"/>
  <c r="J169" i="1"/>
  <c r="J168" i="1" s="1"/>
  <c r="J165" i="1"/>
  <c r="J164" i="1"/>
  <c r="J160" i="1"/>
  <c r="J159" i="1"/>
  <c r="J158" i="1" s="1"/>
  <c r="J157" i="1" s="1"/>
  <c r="J155" i="1"/>
  <c r="J154" i="1"/>
  <c r="J152" i="1"/>
  <c r="J151" i="1" s="1"/>
  <c r="J150" i="1" s="1"/>
  <c r="J149" i="1" s="1"/>
  <c r="J147" i="1"/>
  <c r="K147" i="1" s="1"/>
  <c r="J145" i="1"/>
  <c r="J140" i="1"/>
  <c r="J139" i="1" s="1"/>
  <c r="K139" i="1" s="1"/>
  <c r="J137" i="1"/>
  <c r="J136" i="1" s="1"/>
  <c r="J134" i="1"/>
  <c r="J133" i="1" s="1"/>
  <c r="K133" i="1" s="1"/>
  <c r="J131" i="1"/>
  <c r="J130" i="1" s="1"/>
  <c r="K130" i="1" s="1"/>
  <c r="J128" i="1"/>
  <c r="J127" i="1"/>
  <c r="J123" i="1"/>
  <c r="J122" i="1"/>
  <c r="J120" i="1"/>
  <c r="J118" i="1"/>
  <c r="J117" i="1" s="1"/>
  <c r="J116" i="1" s="1"/>
  <c r="J115" i="1" s="1"/>
  <c r="J113" i="1"/>
  <c r="J111" i="1"/>
  <c r="J110" i="1"/>
  <c r="J107" i="1"/>
  <c r="J106" i="1" s="1"/>
  <c r="K106" i="1" s="1"/>
  <c r="J103" i="1"/>
  <c r="J102" i="1"/>
  <c r="J100" i="1"/>
  <c r="J99" i="1" s="1"/>
  <c r="J95" i="1"/>
  <c r="K95" i="1" s="1"/>
  <c r="J93" i="1"/>
  <c r="J91" i="1"/>
  <c r="J89" i="1"/>
  <c r="J87" i="1"/>
  <c r="J85" i="1"/>
  <c r="J82" i="1"/>
  <c r="J80" i="1"/>
  <c r="J75" i="1"/>
  <c r="J72" i="1"/>
  <c r="J68" i="1"/>
  <c r="J66" i="1"/>
  <c r="J63" i="1"/>
  <c r="J61" i="1"/>
  <c r="K61" i="1" s="1"/>
  <c r="J59" i="1"/>
  <c r="K59" i="1" s="1"/>
  <c r="J56" i="1"/>
  <c r="J53" i="1"/>
  <c r="J49" i="1"/>
  <c r="J46" i="1"/>
  <c r="J42" i="1"/>
  <c r="K42" i="1" s="1"/>
  <c r="J40" i="1"/>
  <c r="K40" i="1" s="1"/>
  <c r="J38" i="1"/>
  <c r="K38" i="1" s="1"/>
  <c r="J33" i="1"/>
  <c r="K33" i="1" s="1"/>
  <c r="J163" i="1" l="1"/>
  <c r="J162" i="1" s="1"/>
  <c r="J263" i="1"/>
  <c r="K263" i="1" s="1"/>
  <c r="J460" i="1"/>
  <c r="K460" i="1" s="1"/>
  <c r="J58" i="1"/>
  <c r="K58" i="1" s="1"/>
  <c r="J65" i="1"/>
  <c r="K65" i="1" s="1"/>
  <c r="J98" i="1"/>
  <c r="K131" i="1"/>
  <c r="K134" i="1"/>
  <c r="J126" i="1"/>
  <c r="J144" i="1"/>
  <c r="J183" i="1"/>
  <c r="K183" i="1" s="1"/>
  <c r="J205" i="1"/>
  <c r="K205" i="1" s="1"/>
  <c r="K215" i="1"/>
  <c r="K226" i="1"/>
  <c r="J204" i="1"/>
  <c r="J238" i="1"/>
  <c r="K238" i="1" s="1"/>
  <c r="J248" i="1"/>
  <c r="K248" i="1" s="1"/>
  <c r="K282" i="1"/>
  <c r="K299" i="1"/>
  <c r="K300" i="1"/>
  <c r="J312" i="1"/>
  <c r="J304" i="1" s="1"/>
  <c r="J303" i="1" s="1"/>
  <c r="K303" i="1" s="1"/>
  <c r="K320" i="1"/>
  <c r="J416" i="1"/>
  <c r="K416" i="1" s="1"/>
  <c r="K441" i="1"/>
  <c r="K458" i="1"/>
  <c r="J488" i="1"/>
  <c r="K488" i="1" s="1"/>
  <c r="J477" i="1"/>
  <c r="J373" i="1"/>
  <c r="J269" i="1"/>
  <c r="J335" i="1"/>
  <c r="J334" i="1" s="1"/>
  <c r="H263" i="1"/>
  <c r="I267" i="1"/>
  <c r="I266" i="1"/>
  <c r="H266" i="1"/>
  <c r="I44" i="1"/>
  <c r="H42" i="1"/>
  <c r="H33" i="1"/>
  <c r="I37" i="1"/>
  <c r="I39" i="1"/>
  <c r="H38" i="1"/>
  <c r="I38" i="1" s="1"/>
  <c r="I141" i="1"/>
  <c r="I140" i="1"/>
  <c r="I139" i="1"/>
  <c r="H139" i="1"/>
  <c r="H140" i="1"/>
  <c r="I132" i="1"/>
  <c r="I131" i="1"/>
  <c r="I130" i="1"/>
  <c r="H130" i="1"/>
  <c r="H131" i="1"/>
  <c r="H373" i="1"/>
  <c r="I400" i="1"/>
  <c r="I399" i="1"/>
  <c r="I398" i="1"/>
  <c r="H398" i="1"/>
  <c r="H399" i="1"/>
  <c r="I385" i="1"/>
  <c r="I384" i="1"/>
  <c r="I383" i="1"/>
  <c r="I382" i="1"/>
  <c r="I381" i="1"/>
  <c r="H381" i="1"/>
  <c r="H382" i="1"/>
  <c r="H384" i="1"/>
  <c r="I297" i="1"/>
  <c r="I296" i="1"/>
  <c r="I295" i="1"/>
  <c r="H295" i="1"/>
  <c r="H296" i="1"/>
  <c r="H448" i="1"/>
  <c r="H463" i="1"/>
  <c r="H460" i="1" s="1"/>
  <c r="I459" i="1"/>
  <c r="H458" i="1"/>
  <c r="I458" i="1" s="1"/>
  <c r="I464" i="1"/>
  <c r="I463" i="1"/>
  <c r="J32" i="1" l="1"/>
  <c r="K32" i="1" s="1"/>
  <c r="J97" i="1"/>
  <c r="K97" i="1" s="1"/>
  <c r="K98" i="1"/>
  <c r="J125" i="1"/>
  <c r="K125" i="1" s="1"/>
  <c r="K126" i="1"/>
  <c r="K144" i="1"/>
  <c r="J143" i="1"/>
  <c r="J182" i="1"/>
  <c r="J181" i="1" s="1"/>
  <c r="K181" i="1" s="1"/>
  <c r="J203" i="1"/>
  <c r="K203" i="1" s="1"/>
  <c r="K204" i="1"/>
  <c r="J232" i="1"/>
  <c r="J231" i="1" s="1"/>
  <c r="K231" i="1" s="1"/>
  <c r="J268" i="1"/>
  <c r="K268" i="1" s="1"/>
  <c r="K269" i="1"/>
  <c r="K304" i="1"/>
  <c r="K312" i="1"/>
  <c r="J372" i="1"/>
  <c r="K372" i="1" s="1"/>
  <c r="K373" i="1"/>
  <c r="J409" i="1"/>
  <c r="K409" i="1" s="1"/>
  <c r="I497" i="1"/>
  <c r="I495" i="1"/>
  <c r="I493" i="1"/>
  <c r="I491" i="1"/>
  <c r="I490" i="1"/>
  <c r="I487" i="1"/>
  <c r="I484" i="1"/>
  <c r="I483" i="1"/>
  <c r="I480" i="1"/>
  <c r="I476" i="1"/>
  <c r="I473" i="1"/>
  <c r="I470" i="1"/>
  <c r="I468" i="1"/>
  <c r="I462" i="1"/>
  <c r="I457" i="1"/>
  <c r="I456" i="1"/>
  <c r="I454" i="1"/>
  <c r="I453" i="1"/>
  <c r="I451" i="1"/>
  <c r="I450" i="1"/>
  <c r="I447" i="1"/>
  <c r="I444" i="1"/>
  <c r="I443" i="1"/>
  <c r="I442" i="1"/>
  <c r="I439" i="1"/>
  <c r="I438" i="1"/>
  <c r="I436" i="1"/>
  <c r="I435" i="1"/>
  <c r="I433" i="1"/>
  <c r="I432" i="1"/>
  <c r="I430" i="1"/>
  <c r="I429" i="1"/>
  <c r="I427" i="1"/>
  <c r="I426" i="1"/>
  <c r="I424" i="1"/>
  <c r="I423" i="1"/>
  <c r="I421" i="1"/>
  <c r="I420" i="1"/>
  <c r="I418" i="1"/>
  <c r="I415" i="1"/>
  <c r="I414" i="1"/>
  <c r="I412" i="1"/>
  <c r="I408" i="1"/>
  <c r="I404" i="1"/>
  <c r="I397" i="1"/>
  <c r="I395" i="1"/>
  <c r="I392" i="1"/>
  <c r="I389" i="1"/>
  <c r="I387" i="1"/>
  <c r="I380" i="1"/>
  <c r="I378" i="1"/>
  <c r="I376" i="1"/>
  <c r="I371" i="1"/>
  <c r="I369" i="1"/>
  <c r="I366" i="1"/>
  <c r="I363" i="1"/>
  <c r="I362" i="1"/>
  <c r="I359" i="1"/>
  <c r="I354" i="1"/>
  <c r="I351" i="1"/>
  <c r="I348" i="1"/>
  <c r="I346" i="1"/>
  <c r="I344" i="1"/>
  <c r="I341" i="1"/>
  <c r="I338" i="1"/>
  <c r="I333" i="1"/>
  <c r="I330" i="1"/>
  <c r="I327" i="1"/>
  <c r="I322" i="1"/>
  <c r="I321" i="1"/>
  <c r="I319" i="1"/>
  <c r="I317" i="1"/>
  <c r="I316" i="1"/>
  <c r="I314" i="1"/>
  <c r="I311" i="1"/>
  <c r="I309" i="1"/>
  <c r="I307" i="1"/>
  <c r="I302" i="1"/>
  <c r="I294" i="1"/>
  <c r="I291" i="1"/>
  <c r="I288" i="1"/>
  <c r="I285" i="1"/>
  <c r="I283" i="1"/>
  <c r="I280" i="1"/>
  <c r="I277" i="1"/>
  <c r="I274" i="1"/>
  <c r="I272" i="1"/>
  <c r="I265" i="1"/>
  <c r="I262" i="1"/>
  <c r="I261" i="1"/>
  <c r="I258" i="1"/>
  <c r="I256" i="1"/>
  <c r="I254" i="1"/>
  <c r="I252" i="1"/>
  <c r="I250" i="1"/>
  <c r="I247" i="1"/>
  <c r="I245" i="1"/>
  <c r="I242" i="1"/>
  <c r="I240" i="1"/>
  <c r="I237" i="1"/>
  <c r="I235" i="1"/>
  <c r="I230" i="1"/>
  <c r="I227" i="1"/>
  <c r="I224" i="1"/>
  <c r="I221" i="1"/>
  <c r="I218" i="1"/>
  <c r="I217" i="1"/>
  <c r="I216" i="1"/>
  <c r="I213" i="1"/>
  <c r="I211" i="1"/>
  <c r="I210" i="1"/>
  <c r="I209" i="1"/>
  <c r="I207" i="1"/>
  <c r="I202" i="1"/>
  <c r="I200" i="1"/>
  <c r="I197" i="1"/>
  <c r="I196" i="1"/>
  <c r="I195" i="1"/>
  <c r="I192" i="1"/>
  <c r="I190" i="1"/>
  <c r="I188" i="1"/>
  <c r="I186" i="1"/>
  <c r="I185" i="1"/>
  <c r="I180" i="1"/>
  <c r="I178" i="1"/>
  <c r="I176" i="1"/>
  <c r="K176" i="1" s="1"/>
  <c r="I175" i="1"/>
  <c r="K175" i="1" s="1"/>
  <c r="I174" i="1"/>
  <c r="I171" i="1"/>
  <c r="I170" i="1"/>
  <c r="I167" i="1"/>
  <c r="I166" i="1"/>
  <c r="I161" i="1"/>
  <c r="I156" i="1"/>
  <c r="I153" i="1"/>
  <c r="I148" i="1"/>
  <c r="I146" i="1"/>
  <c r="I138" i="1"/>
  <c r="I135" i="1"/>
  <c r="I129" i="1"/>
  <c r="I124" i="1"/>
  <c r="I121" i="1"/>
  <c r="I119" i="1"/>
  <c r="I114" i="1"/>
  <c r="I112" i="1"/>
  <c r="I109" i="1"/>
  <c r="I108" i="1"/>
  <c r="I105" i="1"/>
  <c r="I104" i="1"/>
  <c r="I101" i="1"/>
  <c r="I96" i="1"/>
  <c r="I94" i="1"/>
  <c r="I92" i="1"/>
  <c r="I90" i="1"/>
  <c r="I88" i="1"/>
  <c r="I86" i="1"/>
  <c r="I84" i="1"/>
  <c r="I83" i="1"/>
  <c r="I81" i="1"/>
  <c r="I78" i="1"/>
  <c r="I77" i="1"/>
  <c r="I76" i="1"/>
  <c r="I74" i="1"/>
  <c r="I73" i="1"/>
  <c r="I71" i="1"/>
  <c r="I70" i="1"/>
  <c r="I69" i="1"/>
  <c r="I67" i="1"/>
  <c r="I64" i="1"/>
  <c r="I62" i="1"/>
  <c r="I60" i="1"/>
  <c r="I57" i="1"/>
  <c r="I55" i="1"/>
  <c r="I54" i="1"/>
  <c r="I52" i="1"/>
  <c r="I51" i="1"/>
  <c r="I50" i="1"/>
  <c r="I48" i="1"/>
  <c r="I47" i="1"/>
  <c r="I45" i="1"/>
  <c r="I43" i="1"/>
  <c r="I41" i="1"/>
  <c r="I36" i="1"/>
  <c r="I35" i="1"/>
  <c r="I34" i="1"/>
  <c r="H496" i="1"/>
  <c r="H494" i="1"/>
  <c r="H492" i="1"/>
  <c r="H489" i="1"/>
  <c r="H486" i="1"/>
  <c r="H485" i="1" s="1"/>
  <c r="H482" i="1"/>
  <c r="H481" i="1" s="1"/>
  <c r="H479" i="1"/>
  <c r="H478" i="1" s="1"/>
  <c r="H475" i="1"/>
  <c r="H474" i="1" s="1"/>
  <c r="H472" i="1"/>
  <c r="H471" i="1" s="1"/>
  <c r="H469" i="1"/>
  <c r="H467" i="1"/>
  <c r="H466" i="1"/>
  <c r="H461" i="1"/>
  <c r="H455" i="1"/>
  <c r="H452" i="1"/>
  <c r="H449" i="1"/>
  <c r="H446" i="1"/>
  <c r="H445" i="1" s="1"/>
  <c r="H441" i="1"/>
  <c r="H437" i="1"/>
  <c r="H434" i="1"/>
  <c r="H431" i="1"/>
  <c r="H428" i="1"/>
  <c r="H425" i="1"/>
  <c r="H422" i="1"/>
  <c r="H419" i="1"/>
  <c r="H417" i="1"/>
  <c r="H413" i="1"/>
  <c r="H410" i="1" s="1"/>
  <c r="H411" i="1"/>
  <c r="H407" i="1"/>
  <c r="H406" i="1" s="1"/>
  <c r="H405" i="1" s="1"/>
  <c r="H403" i="1"/>
  <c r="H402" i="1" s="1"/>
  <c r="H401" i="1" s="1"/>
  <c r="H396" i="1"/>
  <c r="H394" i="1"/>
  <c r="H391" i="1"/>
  <c r="H390" i="1" s="1"/>
  <c r="H388" i="1"/>
  <c r="H374" i="1" s="1"/>
  <c r="H386" i="1"/>
  <c r="H379" i="1"/>
  <c r="H377" i="1"/>
  <c r="H375" i="1"/>
  <c r="H370" i="1"/>
  <c r="H368" i="1"/>
  <c r="H367" i="1" s="1"/>
  <c r="H365" i="1"/>
  <c r="H364" i="1" s="1"/>
  <c r="H361" i="1"/>
  <c r="H360" i="1" s="1"/>
  <c r="H358" i="1"/>
  <c r="H357" i="1" s="1"/>
  <c r="H353" i="1"/>
  <c r="H352" i="1" s="1"/>
  <c r="H350" i="1"/>
  <c r="H349" i="1" s="1"/>
  <c r="H347" i="1"/>
  <c r="H345" i="1"/>
  <c r="H343" i="1"/>
  <c r="H340" i="1"/>
  <c r="H339" i="1" s="1"/>
  <c r="H337" i="1"/>
  <c r="H336" i="1" s="1"/>
  <c r="H332" i="1"/>
  <c r="H331" i="1" s="1"/>
  <c r="H329" i="1"/>
  <c r="H328" i="1" s="1"/>
  <c r="H326" i="1"/>
  <c r="H325" i="1" s="1"/>
  <c r="H320" i="1"/>
  <c r="H318" i="1"/>
  <c r="H315" i="1"/>
  <c r="H313" i="1"/>
  <c r="H310" i="1"/>
  <c r="H308" i="1"/>
  <c r="H306" i="1"/>
  <c r="H301" i="1"/>
  <c r="H300" i="1" s="1"/>
  <c r="H299" i="1" s="1"/>
  <c r="H298" i="1" s="1"/>
  <c r="H293" i="1"/>
  <c r="H292" i="1" s="1"/>
  <c r="H290" i="1"/>
  <c r="H289" i="1" s="1"/>
  <c r="H287" i="1"/>
  <c r="H284" i="1"/>
  <c r="H282" i="1"/>
  <c r="H281" i="1" s="1"/>
  <c r="H279" i="1"/>
  <c r="H278" i="1"/>
  <c r="H276" i="1"/>
  <c r="H275" i="1" s="1"/>
  <c r="H273" i="1"/>
  <c r="H271" i="1"/>
  <c r="H264" i="1"/>
  <c r="H260" i="1"/>
  <c r="H259" i="1" s="1"/>
  <c r="H257" i="1"/>
  <c r="H255" i="1"/>
  <c r="H253" i="1"/>
  <c r="H251" i="1"/>
  <c r="H249" i="1"/>
  <c r="H246" i="1"/>
  <c r="H244" i="1"/>
  <c r="H241" i="1"/>
  <c r="H239" i="1"/>
  <c r="H236" i="1"/>
  <c r="H233" i="1" s="1"/>
  <c r="H234" i="1"/>
  <c r="H229" i="1"/>
  <c r="H228" i="1" s="1"/>
  <c r="H226" i="1"/>
  <c r="H225" i="1" s="1"/>
  <c r="H223" i="1"/>
  <c r="H222" i="1" s="1"/>
  <c r="H220" i="1"/>
  <c r="H219" i="1" s="1"/>
  <c r="H215" i="1"/>
  <c r="H214" i="1"/>
  <c r="H212" i="1"/>
  <c r="H208" i="1"/>
  <c r="H206" i="1"/>
  <c r="H201" i="1"/>
  <c r="H199" i="1"/>
  <c r="H194" i="1"/>
  <c r="H191" i="1"/>
  <c r="H189" i="1"/>
  <c r="H187" i="1"/>
  <c r="H184" i="1"/>
  <c r="H179" i="1"/>
  <c r="H177" i="1"/>
  <c r="H173" i="1"/>
  <c r="H169" i="1"/>
  <c r="H168" i="1" s="1"/>
  <c r="H165" i="1"/>
  <c r="H160" i="1"/>
  <c r="H159" i="1" s="1"/>
  <c r="H158" i="1" s="1"/>
  <c r="H157" i="1" s="1"/>
  <c r="H155" i="1"/>
  <c r="H154" i="1" s="1"/>
  <c r="H152" i="1"/>
  <c r="H151" i="1" s="1"/>
  <c r="H147" i="1"/>
  <c r="H145" i="1"/>
  <c r="H137" i="1"/>
  <c r="H136" i="1" s="1"/>
  <c r="H134" i="1"/>
  <c r="H128" i="1"/>
  <c r="H127" i="1" s="1"/>
  <c r="H123" i="1"/>
  <c r="H122" i="1"/>
  <c r="H120" i="1"/>
  <c r="H118" i="1"/>
  <c r="H113" i="1"/>
  <c r="H111" i="1"/>
  <c r="H107" i="1"/>
  <c r="H106" i="1" s="1"/>
  <c r="H103" i="1"/>
  <c r="H102" i="1"/>
  <c r="H100" i="1"/>
  <c r="H95" i="1"/>
  <c r="H93" i="1"/>
  <c r="H91" i="1"/>
  <c r="H89" i="1"/>
  <c r="H87" i="1"/>
  <c r="H85" i="1"/>
  <c r="H82" i="1"/>
  <c r="H80" i="1"/>
  <c r="H75" i="1"/>
  <c r="H72" i="1"/>
  <c r="H68" i="1"/>
  <c r="H66" i="1"/>
  <c r="H63" i="1"/>
  <c r="H61" i="1"/>
  <c r="H59" i="1"/>
  <c r="H56" i="1"/>
  <c r="H53" i="1"/>
  <c r="H49" i="1"/>
  <c r="H46" i="1"/>
  <c r="H40" i="1"/>
  <c r="J31" i="1" l="1"/>
  <c r="J30" i="1" s="1"/>
  <c r="K30" i="1" s="1"/>
  <c r="J142" i="1"/>
  <c r="K142" i="1" s="1"/>
  <c r="K143" i="1"/>
  <c r="K182" i="1"/>
  <c r="K232" i="1"/>
  <c r="H393" i="1"/>
  <c r="H198" i="1"/>
  <c r="H342" i="1"/>
  <c r="H335" i="1" s="1"/>
  <c r="H334" i="1" s="1"/>
  <c r="H270" i="1"/>
  <c r="H243" i="1"/>
  <c r="H238" i="1" s="1"/>
  <c r="H110" i="1"/>
  <c r="H248" i="1"/>
  <c r="I345" i="1"/>
  <c r="H117" i="1"/>
  <c r="H116" i="1" s="1"/>
  <c r="I386" i="1"/>
  <c r="I489" i="1"/>
  <c r="H58" i="1"/>
  <c r="H32" i="1" s="1"/>
  <c r="H488" i="1"/>
  <c r="H477" i="1"/>
  <c r="H465" i="1"/>
  <c r="H440" i="1"/>
  <c r="H416" i="1"/>
  <c r="H356" i="1"/>
  <c r="H355" i="1" s="1"/>
  <c r="H324" i="1"/>
  <c r="H323" i="1" s="1"/>
  <c r="H312" i="1"/>
  <c r="H305" i="1"/>
  <c r="H286" i="1"/>
  <c r="H205" i="1"/>
  <c r="H204" i="1"/>
  <c r="H203" i="1" s="1"/>
  <c r="H193" i="1"/>
  <c r="H183" i="1"/>
  <c r="H172" i="1"/>
  <c r="H164" i="1"/>
  <c r="H150" i="1"/>
  <c r="H149" i="1" s="1"/>
  <c r="H144" i="1"/>
  <c r="H133" i="1"/>
  <c r="H126" i="1" s="1"/>
  <c r="H99" i="1"/>
  <c r="H98" i="1" s="1"/>
  <c r="H65" i="1"/>
  <c r="G411" i="1"/>
  <c r="I411" i="1" s="1"/>
  <c r="G177" i="1"/>
  <c r="I177" i="1" s="1"/>
  <c r="K177" i="1" s="1"/>
  <c r="G179" i="1"/>
  <c r="I179" i="1" s="1"/>
  <c r="G199" i="1"/>
  <c r="I199" i="1" s="1"/>
  <c r="G201" i="1"/>
  <c r="I201" i="1" s="1"/>
  <c r="G234" i="1"/>
  <c r="I234" i="1" s="1"/>
  <c r="G236" i="1"/>
  <c r="I236" i="1" s="1"/>
  <c r="G257" i="1"/>
  <c r="I257" i="1" s="1"/>
  <c r="G255" i="1"/>
  <c r="I255" i="1" s="1"/>
  <c r="G486" i="1"/>
  <c r="G485" i="1" s="1"/>
  <c r="I485" i="1" s="1"/>
  <c r="G472" i="1"/>
  <c r="G471" i="1" s="1"/>
  <c r="I471" i="1" s="1"/>
  <c r="G467" i="1"/>
  <c r="I467" i="1" s="1"/>
  <c r="G111" i="1"/>
  <c r="I111" i="1" s="1"/>
  <c r="G489" i="1"/>
  <c r="G388" i="1"/>
  <c r="I388" i="1" s="1"/>
  <c r="G386" i="1"/>
  <c r="G379" i="1"/>
  <c r="I379" i="1" s="1"/>
  <c r="G377" i="1"/>
  <c r="I377" i="1" s="1"/>
  <c r="G375" i="1"/>
  <c r="I375" i="1" s="1"/>
  <c r="G287" i="1"/>
  <c r="G286" i="1" s="1"/>
  <c r="G290" i="1"/>
  <c r="G293" i="1"/>
  <c r="G292" i="1" s="1"/>
  <c r="I292" i="1" s="1"/>
  <c r="G284" i="1"/>
  <c r="I284" i="1" s="1"/>
  <c r="G353" i="1"/>
  <c r="G352" i="1" s="1"/>
  <c r="I352" i="1" s="1"/>
  <c r="G350" i="1"/>
  <c r="G347" i="1"/>
  <c r="I347" i="1" s="1"/>
  <c r="G345" i="1"/>
  <c r="G343" i="1"/>
  <c r="I343" i="1" s="1"/>
  <c r="G413" i="1"/>
  <c r="I413" i="1" s="1"/>
  <c r="G113" i="1"/>
  <c r="I113" i="1" s="1"/>
  <c r="K31" i="1" l="1"/>
  <c r="J498" i="1"/>
  <c r="H269" i="1"/>
  <c r="I486" i="1"/>
  <c r="I287" i="1"/>
  <c r="I286" i="1"/>
  <c r="I293" i="1"/>
  <c r="I353" i="1"/>
  <c r="G289" i="1"/>
  <c r="I289" i="1" s="1"/>
  <c r="I290" i="1"/>
  <c r="I472" i="1"/>
  <c r="G349" i="1"/>
  <c r="I349" i="1" s="1"/>
  <c r="I350" i="1"/>
  <c r="H409" i="1"/>
  <c r="H372" i="1"/>
  <c r="H304" i="1"/>
  <c r="H303" i="1" s="1"/>
  <c r="H268" i="1"/>
  <c r="H232" i="1"/>
  <c r="H182" i="1"/>
  <c r="H181" i="1" s="1"/>
  <c r="H163" i="1"/>
  <c r="H143" i="1"/>
  <c r="H115" i="1"/>
  <c r="H97" i="1"/>
  <c r="H31" i="1"/>
  <c r="G110" i="1"/>
  <c r="I110" i="1" s="1"/>
  <c r="G233" i="1"/>
  <c r="I233" i="1" s="1"/>
  <c r="G198" i="1"/>
  <c r="I198" i="1" s="1"/>
  <c r="G374" i="1"/>
  <c r="I374" i="1" s="1"/>
  <c r="G342" i="1"/>
  <c r="I342" i="1" s="1"/>
  <c r="G496" i="1"/>
  <c r="I496" i="1" s="1"/>
  <c r="G494" i="1"/>
  <c r="I494" i="1" s="1"/>
  <c r="G492" i="1"/>
  <c r="G482" i="1"/>
  <c r="G479" i="1"/>
  <c r="G475" i="1"/>
  <c r="G469" i="1"/>
  <c r="G461" i="1"/>
  <c r="G455" i="1"/>
  <c r="I455" i="1" s="1"/>
  <c r="G452" i="1"/>
  <c r="I452" i="1" s="1"/>
  <c r="G449" i="1"/>
  <c r="G446" i="1"/>
  <c r="G441" i="1"/>
  <c r="G437" i="1"/>
  <c r="I437" i="1" s="1"/>
  <c r="G434" i="1"/>
  <c r="I434" i="1" s="1"/>
  <c r="G431" i="1"/>
  <c r="I431" i="1" s="1"/>
  <c r="G428" i="1"/>
  <c r="I428" i="1" s="1"/>
  <c r="G425" i="1"/>
  <c r="I425" i="1" s="1"/>
  <c r="G422" i="1"/>
  <c r="I422" i="1" s="1"/>
  <c r="G419" i="1"/>
  <c r="I419" i="1" s="1"/>
  <c r="G417" i="1"/>
  <c r="I417" i="1" s="1"/>
  <c r="G410" i="1"/>
  <c r="I410" i="1" s="1"/>
  <c r="G407" i="1"/>
  <c r="G403" i="1"/>
  <c r="G396" i="1"/>
  <c r="I396" i="1" s="1"/>
  <c r="G394" i="1"/>
  <c r="I394" i="1" s="1"/>
  <c r="G391" i="1"/>
  <c r="G370" i="1"/>
  <c r="I370" i="1" s="1"/>
  <c r="G368" i="1"/>
  <c r="I368" i="1" s="1"/>
  <c r="G365" i="1"/>
  <c r="G361" i="1"/>
  <c r="G358" i="1"/>
  <c r="G340" i="1"/>
  <c r="G337" i="1"/>
  <c r="G332" i="1"/>
  <c r="G329" i="1"/>
  <c r="G326" i="1"/>
  <c r="G320" i="1"/>
  <c r="I320" i="1" s="1"/>
  <c r="G318" i="1"/>
  <c r="I318" i="1" s="1"/>
  <c r="G315" i="1"/>
  <c r="I315" i="1" s="1"/>
  <c r="G313" i="1"/>
  <c r="I313" i="1" s="1"/>
  <c r="G310" i="1"/>
  <c r="I310" i="1" s="1"/>
  <c r="G308" i="1"/>
  <c r="I308" i="1" s="1"/>
  <c r="G306" i="1"/>
  <c r="I306" i="1" s="1"/>
  <c r="G301" i="1"/>
  <c r="G282" i="1"/>
  <c r="G279" i="1"/>
  <c r="G276" i="1"/>
  <c r="G273" i="1"/>
  <c r="I273" i="1" s="1"/>
  <c r="G271" i="1"/>
  <c r="I271" i="1" s="1"/>
  <c r="G264" i="1"/>
  <c r="G260" i="1"/>
  <c r="G253" i="1"/>
  <c r="I253" i="1" s="1"/>
  <c r="G251" i="1"/>
  <c r="I251" i="1" s="1"/>
  <c r="G249" i="1"/>
  <c r="I249" i="1" s="1"/>
  <c r="G246" i="1"/>
  <c r="I246" i="1" s="1"/>
  <c r="G244" i="1"/>
  <c r="I244" i="1" s="1"/>
  <c r="G241" i="1"/>
  <c r="I241" i="1" s="1"/>
  <c r="G239" i="1"/>
  <c r="I239" i="1" s="1"/>
  <c r="G229" i="1"/>
  <c r="G226" i="1"/>
  <c r="G223" i="1"/>
  <c r="G220" i="1"/>
  <c r="G215" i="1"/>
  <c r="G212" i="1"/>
  <c r="I212" i="1" s="1"/>
  <c r="G208" i="1"/>
  <c r="I208" i="1" s="1"/>
  <c r="G206" i="1"/>
  <c r="I206" i="1" s="1"/>
  <c r="G194" i="1"/>
  <c r="G191" i="1"/>
  <c r="I191" i="1" s="1"/>
  <c r="G189" i="1"/>
  <c r="I189" i="1" s="1"/>
  <c r="G187" i="1"/>
  <c r="I187" i="1" s="1"/>
  <c r="G184" i="1"/>
  <c r="I184" i="1" s="1"/>
  <c r="G173" i="1"/>
  <c r="G169" i="1"/>
  <c r="G165" i="1"/>
  <c r="G160" i="1"/>
  <c r="G155" i="1"/>
  <c r="G152" i="1"/>
  <c r="G147" i="1"/>
  <c r="I147" i="1" s="1"/>
  <c r="G145" i="1"/>
  <c r="I145" i="1" s="1"/>
  <c r="G137" i="1"/>
  <c r="G134" i="1"/>
  <c r="G128" i="1"/>
  <c r="G123" i="1"/>
  <c r="G120" i="1"/>
  <c r="I120" i="1" s="1"/>
  <c r="G118" i="1"/>
  <c r="I118" i="1" s="1"/>
  <c r="G107" i="1"/>
  <c r="G103" i="1"/>
  <c r="G100" i="1"/>
  <c r="G95" i="1"/>
  <c r="I95" i="1" s="1"/>
  <c r="G93" i="1"/>
  <c r="I93" i="1" s="1"/>
  <c r="G91" i="1"/>
  <c r="I91" i="1" s="1"/>
  <c r="G89" i="1"/>
  <c r="I89" i="1" s="1"/>
  <c r="G87" i="1"/>
  <c r="I87" i="1" s="1"/>
  <c r="G85" i="1"/>
  <c r="I85" i="1" s="1"/>
  <c r="G82" i="1"/>
  <c r="I82" i="1" s="1"/>
  <c r="G80" i="1"/>
  <c r="I80" i="1" s="1"/>
  <c r="G75" i="1"/>
  <c r="I75" i="1" s="1"/>
  <c r="G72" i="1"/>
  <c r="I72" i="1" s="1"/>
  <c r="G68" i="1"/>
  <c r="I68" i="1" s="1"/>
  <c r="G66" i="1"/>
  <c r="I66" i="1" s="1"/>
  <c r="G63" i="1"/>
  <c r="I63" i="1" s="1"/>
  <c r="G61" i="1"/>
  <c r="I61" i="1" s="1"/>
  <c r="G59" i="1"/>
  <c r="I59" i="1" s="1"/>
  <c r="G56" i="1"/>
  <c r="I56" i="1" s="1"/>
  <c r="G53" i="1"/>
  <c r="I53" i="1" s="1"/>
  <c r="G49" i="1"/>
  <c r="I49" i="1" s="1"/>
  <c r="G46" i="1"/>
  <c r="I46" i="1" s="1"/>
  <c r="G42" i="1"/>
  <c r="I42" i="1" s="1"/>
  <c r="G40" i="1"/>
  <c r="I40" i="1" s="1"/>
  <c r="G33" i="1"/>
  <c r="I33" i="1" s="1"/>
  <c r="G106" i="1" l="1"/>
  <c r="I106" i="1" s="1"/>
  <c r="I107" i="1"/>
  <c r="G263" i="1"/>
  <c r="I263" i="1" s="1"/>
  <c r="I264" i="1"/>
  <c r="G488" i="1"/>
  <c r="I488" i="1" s="1"/>
  <c r="I492" i="1"/>
  <c r="G168" i="1"/>
  <c r="I168" i="1" s="1"/>
  <c r="I169" i="1"/>
  <c r="G440" i="1"/>
  <c r="I440" i="1" s="1"/>
  <c r="I441" i="1"/>
  <c r="G328" i="1"/>
  <c r="I328" i="1" s="1"/>
  <c r="I329" i="1"/>
  <c r="G278" i="1"/>
  <c r="I278" i="1" s="1"/>
  <c r="I279" i="1"/>
  <c r="G406" i="1"/>
  <c r="I407" i="1"/>
  <c r="G281" i="1"/>
  <c r="I281" i="1" s="1"/>
  <c r="I282" i="1"/>
  <c r="G300" i="1"/>
  <c r="I301" i="1"/>
  <c r="G339" i="1"/>
  <c r="I339" i="1" s="1"/>
  <c r="I340" i="1"/>
  <c r="G193" i="1"/>
  <c r="I193" i="1" s="1"/>
  <c r="I194" i="1"/>
  <c r="G357" i="1"/>
  <c r="I357" i="1" s="1"/>
  <c r="I358" i="1"/>
  <c r="G460" i="1"/>
  <c r="I460" i="1" s="1"/>
  <c r="I461" i="1"/>
  <c r="G360" i="1"/>
  <c r="I360" i="1" s="1"/>
  <c r="I361" i="1"/>
  <c r="G466" i="1"/>
  <c r="I469" i="1"/>
  <c r="G219" i="1"/>
  <c r="I219" i="1" s="1"/>
  <c r="I220" i="1"/>
  <c r="G222" i="1"/>
  <c r="I222" i="1" s="1"/>
  <c r="I223" i="1"/>
  <c r="G172" i="1"/>
  <c r="I172" i="1" s="1"/>
  <c r="K172" i="1" s="1"/>
  <c r="I173" i="1"/>
  <c r="K173" i="1" s="1"/>
  <c r="G122" i="1"/>
  <c r="I122" i="1" s="1"/>
  <c r="I123" i="1"/>
  <c r="G164" i="1"/>
  <c r="I164" i="1" s="1"/>
  <c r="I165" i="1"/>
  <c r="G390" i="1"/>
  <c r="I390" i="1" s="1"/>
  <c r="I391" i="1"/>
  <c r="G225" i="1"/>
  <c r="I225" i="1" s="1"/>
  <c r="I226" i="1"/>
  <c r="G325" i="1"/>
  <c r="I325" i="1" s="1"/>
  <c r="I326" i="1"/>
  <c r="G228" i="1"/>
  <c r="I228" i="1" s="1"/>
  <c r="I229" i="1"/>
  <c r="G275" i="1"/>
  <c r="I275" i="1" s="1"/>
  <c r="I276" i="1"/>
  <c r="G402" i="1"/>
  <c r="I403" i="1"/>
  <c r="G445" i="1"/>
  <c r="I445" i="1" s="1"/>
  <c r="I446" i="1"/>
  <c r="G127" i="1"/>
  <c r="I127" i="1" s="1"/>
  <c r="I128" i="1"/>
  <c r="G331" i="1"/>
  <c r="I331" i="1" s="1"/>
  <c r="I332" i="1"/>
  <c r="G448" i="1"/>
  <c r="I448" i="1" s="1"/>
  <c r="I449" i="1"/>
  <c r="G133" i="1"/>
  <c r="I133" i="1" s="1"/>
  <c r="I134" i="1"/>
  <c r="G336" i="1"/>
  <c r="I336" i="1" s="1"/>
  <c r="I337" i="1"/>
  <c r="G136" i="1"/>
  <c r="I136" i="1" s="1"/>
  <c r="I137" i="1"/>
  <c r="G151" i="1"/>
  <c r="I151" i="1" s="1"/>
  <c r="I152" i="1"/>
  <c r="G364" i="1"/>
  <c r="I364" i="1" s="1"/>
  <c r="I365" i="1"/>
  <c r="G474" i="1"/>
  <c r="I474" i="1" s="1"/>
  <c r="I475" i="1"/>
  <c r="G99" i="1"/>
  <c r="I99" i="1" s="1"/>
  <c r="I100" i="1"/>
  <c r="G154" i="1"/>
  <c r="I154" i="1" s="1"/>
  <c r="I155" i="1"/>
  <c r="G478" i="1"/>
  <c r="I479" i="1"/>
  <c r="G102" i="1"/>
  <c r="I102" i="1" s="1"/>
  <c r="I103" i="1"/>
  <c r="G159" i="1"/>
  <c r="I160" i="1"/>
  <c r="G214" i="1"/>
  <c r="I214" i="1" s="1"/>
  <c r="I215" i="1"/>
  <c r="G259" i="1"/>
  <c r="I259" i="1" s="1"/>
  <c r="I260" i="1"/>
  <c r="G481" i="1"/>
  <c r="I481" i="1" s="1"/>
  <c r="I482" i="1"/>
  <c r="H231" i="1"/>
  <c r="H162" i="1"/>
  <c r="H142" i="1"/>
  <c r="H125" i="1"/>
  <c r="H30" i="1"/>
  <c r="G183" i="1"/>
  <c r="I183" i="1" s="1"/>
  <c r="G65" i="1"/>
  <c r="I65" i="1" s="1"/>
  <c r="G393" i="1"/>
  <c r="G248" i="1"/>
  <c r="I248" i="1" s="1"/>
  <c r="G305" i="1"/>
  <c r="I305" i="1" s="1"/>
  <c r="G144" i="1"/>
  <c r="G312" i="1"/>
  <c r="G243" i="1"/>
  <c r="G367" i="1"/>
  <c r="G270" i="1"/>
  <c r="I270" i="1" s="1"/>
  <c r="G416" i="1"/>
  <c r="I416" i="1" s="1"/>
  <c r="G117" i="1"/>
  <c r="G205" i="1"/>
  <c r="I205" i="1" s="1"/>
  <c r="G58" i="1"/>
  <c r="H498" i="1" l="1"/>
  <c r="G324" i="1"/>
  <c r="G323" i="1" s="1"/>
  <c r="I323" i="1" s="1"/>
  <c r="G150" i="1"/>
  <c r="G32" i="1"/>
  <c r="I32" i="1" s="1"/>
  <c r="I58" i="1"/>
  <c r="G465" i="1"/>
  <c r="I465" i="1" s="1"/>
  <c r="I466" i="1"/>
  <c r="G299" i="1"/>
  <c r="I300" i="1"/>
  <c r="G116" i="1"/>
  <c r="I117" i="1"/>
  <c r="G98" i="1"/>
  <c r="G126" i="1"/>
  <c r="G373" i="1"/>
  <c r="I393" i="1"/>
  <c r="G335" i="1"/>
  <c r="G158" i="1"/>
  <c r="I159" i="1"/>
  <c r="G405" i="1"/>
  <c r="I405" i="1" s="1"/>
  <c r="I406" i="1"/>
  <c r="G356" i="1"/>
  <c r="I367" i="1"/>
  <c r="G182" i="1"/>
  <c r="G238" i="1"/>
  <c r="I238" i="1" s="1"/>
  <c r="I243" i="1"/>
  <c r="G477" i="1"/>
  <c r="I477" i="1" s="1"/>
  <c r="I478" i="1"/>
  <c r="G304" i="1"/>
  <c r="I312" i="1"/>
  <c r="G143" i="1"/>
  <c r="I144" i="1"/>
  <c r="G401" i="1"/>
  <c r="I401" i="1" s="1"/>
  <c r="I402" i="1"/>
  <c r="G163" i="1"/>
  <c r="G204" i="1"/>
  <c r="G409" i="1"/>
  <c r="I409" i="1" s="1"/>
  <c r="G269" i="1"/>
  <c r="G232" i="1" l="1"/>
  <c r="G231" i="1" s="1"/>
  <c r="I231" i="1" s="1"/>
  <c r="I324" i="1"/>
  <c r="G125" i="1"/>
  <c r="I125" i="1" s="1"/>
  <c r="I126" i="1"/>
  <c r="G157" i="1"/>
  <c r="I157" i="1" s="1"/>
  <c r="I158" i="1"/>
  <c r="G149" i="1"/>
  <c r="I149" i="1" s="1"/>
  <c r="I150" i="1"/>
  <c r="G181" i="1"/>
  <c r="I181" i="1" s="1"/>
  <c r="I182" i="1"/>
  <c r="G97" i="1"/>
  <c r="I97" i="1" s="1"/>
  <c r="I98" i="1"/>
  <c r="I232" i="1"/>
  <c r="G303" i="1"/>
  <c r="I303" i="1" s="1"/>
  <c r="I304" i="1"/>
  <c r="G334" i="1"/>
  <c r="I334" i="1" s="1"/>
  <c r="I335" i="1"/>
  <c r="G268" i="1"/>
  <c r="I268" i="1" s="1"/>
  <c r="I269" i="1"/>
  <c r="G162" i="1"/>
  <c r="I162" i="1" s="1"/>
  <c r="K162" i="1" s="1"/>
  <c r="I163" i="1"/>
  <c r="K163" i="1" s="1"/>
  <c r="G372" i="1"/>
  <c r="I372" i="1" s="1"/>
  <c r="I373" i="1"/>
  <c r="G355" i="1"/>
  <c r="I355" i="1" s="1"/>
  <c r="I356" i="1"/>
  <c r="G115" i="1"/>
  <c r="I115" i="1" s="1"/>
  <c r="I116" i="1"/>
  <c r="G298" i="1"/>
  <c r="I298" i="1" s="1"/>
  <c r="I299" i="1"/>
  <c r="G203" i="1"/>
  <c r="I203" i="1" s="1"/>
  <c r="I204" i="1"/>
  <c r="G142" i="1"/>
  <c r="I142" i="1" s="1"/>
  <c r="I143" i="1"/>
  <c r="G31" i="1"/>
  <c r="I31" i="1" s="1"/>
  <c r="G30" i="1" l="1"/>
  <c r="I30" i="1" l="1"/>
  <c r="G498" i="1"/>
  <c r="I498" i="1" s="1"/>
  <c r="K498" i="1" s="1"/>
  <c r="D25" i="2" l="1"/>
  <c r="C25" i="2"/>
  <c r="C10" i="2"/>
  <c r="E12" i="2"/>
  <c r="C15" i="2"/>
  <c r="C12" i="2"/>
  <c r="C6" i="2"/>
  <c r="D16" i="2" l="1"/>
  <c r="C16" i="2"/>
</calcChain>
</file>

<file path=xl/sharedStrings.xml><?xml version="1.0" encoding="utf-8"?>
<sst xmlns="http://schemas.openxmlformats.org/spreadsheetml/2006/main" count="1007" uniqueCount="525">
  <si>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</si>
  <si>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</si>
  <si>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</si>
  <si>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</si>
  <si>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</si>
  <si>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</si>
  <si>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</si>
  <si>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</si>
  <si>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</si>
  <si>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</si>
  <si>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</si>
  <si>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</si>
  <si>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</si>
  <si>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</si>
  <si>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</si>
  <si>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</si>
  <si>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</si>
  <si>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</si>
  <si>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</si>
  <si>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</si>
  <si>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</si>
  <si>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</si>
  <si>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</si>
  <si>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</si>
  <si>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</si>
  <si>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</si>
  <si>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</si>
  <si>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</si>
  <si>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</si>
  <si>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</si>
  <si>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</si>
  <si>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</si>
  <si>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</si>
  <si>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</si>
  <si>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</si>
  <si>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</si>
  <si>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</si>
  <si>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</si>
  <si>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</si>
  <si>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</si>
  <si>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</si>
  <si>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</si>
  <si>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</si>
  <si>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</si>
  <si>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</si>
  <si>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</si>
  <si>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</si>
  <si>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</si>
  <si>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</si>
  <si>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</si>
  <si>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</si>
  <si>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</si>
  <si>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</si>
  <si>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</si>
  <si>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</si>
  <si>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</si>
  <si>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</si>
  <si>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</si>
  <si>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</si>
  <si>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</si>
  <si>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</si>
  <si>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</si>
  <si>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</si>
  <si>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</si>
  <si>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</si>
  <si>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</si>
  <si>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</si>
  <si>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</si>
  <si>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</si>
  <si>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</si>
  <si>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</si>
  <si>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</si>
  <si>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</si>
  <si>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</si>
  <si>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</si>
  <si>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</si>
  <si>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</si>
  <si>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</si>
  <si>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</si>
  <si>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</si>
  <si>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</si>
  <si>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</si>
  <si>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</si>
  <si>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</si>
  <si>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</si>
  <si>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</si>
  <si>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</si>
  <si>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</si>
  <si>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</si>
  <si>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</si>
  <si>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</si>
  <si>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</si>
  <si>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</si>
  <si>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</si>
  <si>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</si>
  <si>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</si>
  <si>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</si>
  <si>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</si>
  <si>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</si>
  <si>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</si>
  <si>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</si>
  <si>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</si>
  <si>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</si>
  <si>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</si>
  <si>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</si>
  <si>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</si>
  <si>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</si>
  <si>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</si>
  <si>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</si>
  <si>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</si>
  <si>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</si>
  <si>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</si>
  <si>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</si>
  <si>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</si>
  <si>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</si>
  <si>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</si>
  <si>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</si>
  <si>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</si>
  <si>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</si>
  <si>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</si>
  <si>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</si>
  <si>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</si>
  <si>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</si>
  <si>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</si>
  <si>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</si>
  <si>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</si>
  <si>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</si>
  <si>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</si>
  <si>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</si>
  <si>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</si>
  <si>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</si>
  <si>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</si>
  <si>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</si>
  <si>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</si>
  <si>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</si>
  <si>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</si>
  <si>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</si>
  <si>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</si>
  <si>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</si>
  <si>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</si>
  <si>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</si>
  <si>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</si>
  <si>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</si>
  <si>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</si>
  <si>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</si>
  <si>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</si>
  <si>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</si>
  <si>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</si>
  <si>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</si>
  <si>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</si>
  <si>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</si>
  <si>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</si>
  <si>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</si>
  <si>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</si>
  <si>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</si>
  <si>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</si>
  <si>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</si>
  <si>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</si>
  <si>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</si>
  <si>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</si>
  <si>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</si>
  <si>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</si>
  <si>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</si>
  <si>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</si>
  <si>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</si>
  <si>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</si>
  <si>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</si>
  <si>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</si>
  <si>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</si>
  <si>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</si>
  <si>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</si>
  <si>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</si>
  <si>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</si>
  <si>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</si>
  <si>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</si>
  <si>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</si>
  <si>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</si>
  <si>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</si>
  <si>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</si>
  <si>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</si>
  <si>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</si>
  <si>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</si>
  <si>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</si>
  <si>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</si>
  <si>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</si>
  <si>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</si>
  <si>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</si>
  <si>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</si>
  <si>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</si>
  <si>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</si>
  <si>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</si>
  <si>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</si>
  <si>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</si>
  <si>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</si>
  <si>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</si>
  <si>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</si>
  <si>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</si>
  <si>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</si>
  <si>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</si>
  <si>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</si>
  <si>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</si>
  <si>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</si>
  <si>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</si>
  <si>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</si>
  <si>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</si>
  <si>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</si>
  <si>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</si>
  <si>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</si>
  <si>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</si>
  <si>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</si>
  <si>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</si>
  <si>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</si>
  <si>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</si>
  <si>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</si>
  <si>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</si>
  <si>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</si>
  <si>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</si>
  <si>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</si>
  <si>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</si>
  <si>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</si>
  <si>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</si>
  <si>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</si>
  <si>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</si>
  <si>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</si>
  <si>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</si>
  <si>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</si>
  <si>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</si>
  <si>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</si>
  <si>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</si>
  <si>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</si>
  <si>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</si>
  <si>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</si>
  <si>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</si>
  <si>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</si>
  <si>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</si>
  <si>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</si>
  <si>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</si>
  <si>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</si>
  <si>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</si>
  <si>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</si>
  <si>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</si>
  <si>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</si>
  <si>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</si>
  <si>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</si>
  <si>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</si>
  <si>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</si>
  <si>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</si>
  <si>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</si>
  <si>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</si>
  <si>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</si>
  <si>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</si>
  <si>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</si>
  <si>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</si>
  <si>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</si>
  <si>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</si>
  <si>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</si>
  <si>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</si>
  <si>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</si>
  <si>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</si>
  <si>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</si>
  <si>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</si>
  <si>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</si>
  <si>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</si>
  <si>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</si>
  <si>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</si>
  <si>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</si>
  <si>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</si>
  <si>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</si>
  <si>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</si>
  <si>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</si>
  <si>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</si>
  <si>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</si>
  <si>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</si>
  <si>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</si>
  <si>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</si>
  <si>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</si>
  <si>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</si>
  <si>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</si>
  <si>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</si>
  <si>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</si>
  <si>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</si>
  <si>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</si>
  <si>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</si>
  <si>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</si>
  <si>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</si>
  <si>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</si>
  <si>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</si>
  <si>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</si>
  <si>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</si>
  <si>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</si>
  <si>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</si>
  <si>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</si>
  <si>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</si>
  <si>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</si>
  <si>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</si>
  <si>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</si>
  <si>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</si>
  <si>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</si>
  <si>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</si>
  <si>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</si>
  <si>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</si>
  <si>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</si>
  <si>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</si>
  <si>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</si>
  <si>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</si>
  <si>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</si>
  <si>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</si>
  <si>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</si>
  <si>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</si>
  <si>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</si>
  <si>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</si>
  <si>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</si>
  <si>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</si>
  <si>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</si>
  <si>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</si>
  <si>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</si>
  <si>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</si>
  <si>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</si>
  <si>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</si>
  <si>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</si>
  <si>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</si>
  <si>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</si>
  <si>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</si>
  <si>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</si>
  <si>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</si>
  <si>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</si>
  <si>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</si>
  <si>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</si>
  <si>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</si>
  <si>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</si>
  <si>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</si>
  <si>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</si>
  <si>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</si>
  <si>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</si>
  <si>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</si>
  <si>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</si>
  <si>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</si>
  <si>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</si>
  <si>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</si>
  <si>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</si>
  <si>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</si>
  <si>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</si>
  <si>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</si>
  <si>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</si>
  <si>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</si>
  <si>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</si>
  <si>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</si>
  <si>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</si>
  <si>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</si>
  <si>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</si>
  <si>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</si>
  <si>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</si>
  <si>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</si>
  <si>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</si>
  <si>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</si>
  <si>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</si>
  <si>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</si>
  <si>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</si>
  <si>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</si>
  <si>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</si>
  <si>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</si>
  <si>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</si>
  <si>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</si>
  <si>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</si>
  <si>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</si>
  <si>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</si>
  <si>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</si>
  <si>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</si>
  <si>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</si>
  <si>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</si>
  <si>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</si>
  <si>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</si>
  <si>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</si>
  <si>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</si>
  <si>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</si>
  <si>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</si>
  <si>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</si>
  <si>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</si>
  <si>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</si>
  <si>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</si>
  <si>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</si>
  <si>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</si>
  <si>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</si>
  <si>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</si>
  <si>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</si>
  <si>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</si>
  <si>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</si>
  <si>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</si>
  <si>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</si>
  <si>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</si>
  <si>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</si>
  <si>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</si>
  <si>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</si>
  <si>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</si>
  <si>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</si>
  <si>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</si>
  <si>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</si>
  <si>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</si>
  <si>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</si>
  <si>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</si>
  <si>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</si>
  <si>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</si>
  <si>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Предоставление дополнительной меры социальной поддержки в виде единовременной денежной выплаты отдельным категориям граждан</t>
  </si>
  <si>
    <t>300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</si>
  <si>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</si>
  <si>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</si>
  <si>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</si>
  <si>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</si>
  <si>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</si>
  <si>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99 9 00 10080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</si>
  <si>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</si>
  <si>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</si>
  <si>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</si>
  <si>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</si>
  <si>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</si>
  <si>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</si>
  <si>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</si>
  <si>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</si>
  <si>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</si>
  <si>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Реализация мероприятий регионального проекта "Семейные ценности и инфраструктура культуры"</t>
  </si>
  <si>
    <t>11 3 Я5 00000</t>
  </si>
  <si>
    <t>11 3 Я5 55190</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</si>
  <si>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</si>
  <si>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</si>
  <si>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Реализация мероприятий регионального проекта "Педагоги и наставники (Краснодарский край)"</t>
  </si>
  <si>
    <t xml:space="preserve">решением Совета муниципального </t>
  </si>
  <si>
    <t>классификации расходов бюджетов на 2026 год</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</si>
  <si>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</si>
  <si>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</si>
  <si>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</si>
  <si>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</si>
  <si>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72 1 00 10010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</si>
  <si>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</si>
  <si>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</si>
  <si>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19 3 04 00000</t>
  </si>
  <si>
    <t>19 3 04 60911</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</si>
  <si>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</si>
  <si>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</si>
  <si>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19 3 04 60912</t>
  </si>
  <si>
    <t>19 3 04 60915</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</si>
  <si>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</si>
  <si>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</si>
  <si>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</si>
  <si>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</si>
  <si>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19 3 05 00000</t>
  </si>
  <si>
    <t>19 3 05 60914</t>
  </si>
  <si>
    <t>19 3 06 00000</t>
  </si>
  <si>
    <t>19 3 06 60913</t>
  </si>
  <si>
    <t>13 3 03 20040</t>
  </si>
  <si>
    <t>Передача полномочий по организации газоснабжения населения из поселений в муниципальное образование Тбилисский район</t>
  </si>
  <si>
    <t>13 3 04 20040</t>
  </si>
  <si>
    <t>13 3 05 00000</t>
  </si>
  <si>
    <t>13 3 05 20060</t>
  </si>
  <si>
    <t>13 3 06 00000</t>
  </si>
  <si>
    <t>13 3 06 20040</t>
  </si>
  <si>
    <t>13 3 07 00000</t>
  </si>
  <si>
    <t>13 3 07 20040</t>
  </si>
  <si>
    <t>Передача полномочий по организации теплоснабжения населения из поселений в муниципальное образование Тбилисский район</t>
  </si>
  <si>
    <t>Комплекс процессных мероприятий "Газификация  хут. Среднего Алексее-Тенгинского сельского поселения Тбилисского района"</t>
  </si>
  <si>
    <t>Комплекс процессных мероприятий "Газификация  хут. Верхнего Алексее-Тенгинского сельского поселения Тбилисского района"</t>
  </si>
  <si>
    <t>22 3 01 00000</t>
  </si>
  <si>
    <t>22 3 01 10240</t>
  </si>
  <si>
    <t>22 3 01 S0310</t>
  </si>
  <si>
    <t>22 3 01 20030</t>
  </si>
  <si>
    <t>22 3 01 20050</t>
  </si>
  <si>
    <t>Организация водоотведения (краевой бюджет)</t>
  </si>
  <si>
    <t>Организация водоотведения (софинансирование)</t>
  </si>
  <si>
    <t>Передача полномочий по организации водоснабжения населения из поселений в муниципальное образование Тбилисский район</t>
  </si>
  <si>
    <t>Передача полномочий по организации водоотведения населения из поселений в муниципальное образование Тбилисский район</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</si>
  <si>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</si>
  <si>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</si>
  <si>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</si>
  <si>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</si>
  <si>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</si>
  <si>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</si>
  <si>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</si>
  <si>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</si>
  <si>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</si>
  <si>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</si>
  <si>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</si>
  <si>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</si>
  <si>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</si>
  <si>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11 3 03 20020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</si>
  <si>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</si>
  <si>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</si>
  <si>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11 3 03 09010</t>
  </si>
  <si>
    <t>11 3 01 10010</t>
  </si>
  <si>
    <t>09 3 03 10010</t>
  </si>
  <si>
    <t>08 3 03 10010</t>
  </si>
  <si>
    <t>Комплекс процессных мероприятий "Организация и развитие систем водоснабжения и водоотведения муниципального образования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</si>
  <si>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</si>
  <si>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Утверждено                       на 2026 год</t>
  </si>
  <si>
    <t>от 25.12.2025 г. № 38</t>
  </si>
  <si>
    <t>Изменения +/-</t>
  </si>
  <si>
    <t>к решению Совета муниципального</t>
  </si>
  <si>
    <t>«Приложение 9</t>
  </si>
  <si>
    <t>».</t>
  </si>
  <si>
    <t>Расходы на обеспечение прочих обязательств органов местного самоуправления</t>
  </si>
  <si>
    <t>72 5 00 10020</t>
  </si>
  <si>
    <t>72 6 00 10470</t>
  </si>
  <si>
    <t>Комплекс процессных мероприятий "Организация теплоснабжения в муниципальном образовании Тбилисский район"</t>
  </si>
  <si>
    <t>13 3 08 00000</t>
  </si>
  <si>
    <t>13 3 08 10240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</si>
  <si>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</si>
  <si>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</si>
  <si>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</si>
  <si>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22 3 И3 00000</t>
  </si>
  <si>
    <t>22 3 И3 51540</t>
  </si>
  <si>
    <t>Комплекс процессных мероприятий «Обращение с твердыми коммунальными отходами на территории муниципального образования Тбилисский район»</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</si>
  <si>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</si>
  <si>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</si>
  <si>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04 3 08 00000</t>
  </si>
  <si>
    <t>04 3 08 10060</t>
  </si>
  <si>
    <t>Мероприятия в области дошкольного образования</t>
  </si>
  <si>
    <t>01 3 01 10290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</si>
  <si>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</si>
  <si>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Мероприятия, направленные на создание современной инфраструктуры организаций отдыха детей и их оздоровления</t>
  </si>
  <si>
    <t>Мероприятия в области культуры</t>
  </si>
  <si>
    <t>11 3 05 10320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</si>
  <si>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 1«Г»</t>
  </si>
  <si>
    <t>04 3 04 00000</t>
  </si>
  <si>
    <t>04 3 04 10060</t>
  </si>
  <si>
    <t>Е.А. Клочкова</t>
  </si>
  <si>
    <t>Приложение 3</t>
  </si>
  <si>
    <t>от 26.03.2026 №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</si>
</sst>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6"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8"/>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70">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2" borderId="1" xfId="0" applyFont="1" applyFill="1" applyBorder="1" applyAlignment="1">
      <alignment horizontal="center"/>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2" fillId="2" borderId="2" xfId="0" applyFont="1" applyFill="1" applyBorder="1"/>
    <xf numFmtId="164" fontId="2" fillId="0" borderId="1" xfId="0" applyNumberFormat="1" applyFont="1" applyBorder="1" applyAlignment="1">
      <alignment horizontal="center" vertical="center"/>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2"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4" fillId="0" borderId="0" xfId="0" applyFont="1" applyFill="1" applyBorder="1" applyAlignment="1">
      <alignment vertical="top" wrapText="1"/>
    </xf>
    <xf numFmtId="0" fontId="4" fillId="0" borderId="2" xfId="0" applyFont="1" applyBorder="1" applyAlignment="1">
      <alignment horizontal="center"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2" fillId="2" borderId="1" xfId="0" applyFont="1" applyFill="1" applyBorder="1" applyAlignment="1">
      <alignment vertical="justify" wrapText="1"/>
    </xf>
    <xf numFmtId="0" fontId="0" fillId="0" borderId="0" xfId="0" applyAlignment="1"/>
    <xf numFmtId="0" fontId="2" fillId="2" borderId="1" xfId="0" applyFont="1" applyFill="1" applyBorder="1" applyAlignment="1">
      <alignment horizontal="center"/>
    </xf>
    <xf numFmtId="49" fontId="10" fillId="0" borderId="0" xfId="0" applyNumberFormat="1"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0" fillId="2" borderId="0" xfId="0" applyFill="1" applyBorder="1"/>
    <xf numFmtId="0" fontId="10"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wrapText="1"/>
    </xf>
    <xf numFmtId="0" fontId="4" fillId="0" borderId="3" xfId="0" applyFont="1" applyFill="1" applyBorder="1" applyAlignment="1">
      <alignment vertical="top" wrapText="1"/>
    </xf>
    <xf numFmtId="0" fontId="15" fillId="0" borderId="1" xfId="0" applyFont="1" applyFill="1" applyBorder="1" applyAlignment="1">
      <alignment vertical="top" wrapText="1"/>
    </xf>
    <xf numFmtId="0" fontId="15" fillId="0" borderId="2" xfId="0" applyFont="1" applyBorder="1" applyAlignment="1">
      <alignment horizontal="center" wrapText="1"/>
    </xf>
    <xf numFmtId="0" fontId="15" fillId="2" borderId="1" xfId="0" applyFont="1" applyFill="1" applyBorder="1" applyAlignment="1">
      <alignment vertical="top" wrapText="1"/>
    </xf>
    <xf numFmtId="49" fontId="15" fillId="2" borderId="1" xfId="0" applyNumberFormat="1" applyFont="1" applyFill="1" applyBorder="1" applyAlignment="1">
      <alignment horizont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2" fillId="2" borderId="1" xfId="0" applyFont="1" applyFill="1" applyBorder="1" applyAlignment="1">
      <alignment horizontal="center"/>
    </xf>
    <xf numFmtId="49" fontId="9" fillId="0" borderId="0" xfId="0" applyNumberFormat="1" applyFont="1" applyBorder="1" applyAlignment="1">
      <alignment horizontal="center"/>
    </xf>
    <xf numFmtId="0" fontId="0" fillId="0" borderId="0" xfId="0" applyAlignment="1"/>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49" fontId="10" fillId="0" borderId="0" xfId="0" applyNumberFormat="1" applyFont="1" applyAlignment="1">
      <alignment horizontal="left" vertical="center"/>
    </xf>
    <xf numFmtId="49" fontId="10" fillId="0" borderId="0" xfId="0" applyNumberFormat="1" applyFont="1" applyAlignment="1">
      <alignment horizontal="left"/>
    </xf>
    <xf numFmtId="49" fontId="14" fillId="0" borderId="0" xfId="0" applyNumberFormat="1" applyFont="1" applyAlignment="1">
      <alignment horizontal="left"/>
    </xf>
    <xf numFmtId="164" fontId="2" fillId="2" borderId="3" xfId="0" applyNumberFormat="1" applyFont="1" applyFill="1" applyBorder="1" applyAlignment="1">
      <alignment horizontal="center" vertical="center"/>
    </xf>
    <xf numFmtId="0" fontId="12" fillId="0" borderId="2" xfId="0" applyFont="1" applyBorder="1" applyAlignment="1">
      <alignment horizontal="center" vertical="center"/>
    </xf>
    <xf numFmtId="0" fontId="2" fillId="0" borderId="9" xfId="0" applyFont="1" applyBorder="1" applyAlignment="1">
      <alignment horizontal="right"/>
    </xf>
    <xf numFmtId="0" fontId="0" fillId="0" borderId="9" xfId="0" applyBorder="1" applyAlignment="1"/>
    <xf numFmtId="0" fontId="0" fillId="0" borderId="2" xfId="0" applyFont="1" applyBorder="1" applyAlignment="1">
      <alignment horizontal="center" vertical="center"/>
    </xf>
    <xf numFmtId="0" fontId="5" fillId="0" borderId="0" xfId="0" applyFont="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2" xfId="0" applyBorder="1" applyAlignment="1">
      <alignment horizontal="center"/>
    </xf>
    <xf numFmtId="0" fontId="0" fillId="0" borderId="2" xfId="0" applyBorder="1" applyAlignment="1">
      <alignment vertical="center" wrapText="1"/>
    </xf>
    <xf numFmtId="0" fontId="4" fillId="2" borderId="3" xfId="0" applyFont="1" applyFill="1" applyBorder="1" applyAlignment="1">
      <alignment horizontal="left" vertical="center" wrapText="1"/>
    </xf>
    <xf numFmtId="0" fontId="0" fillId="0" borderId="2" xfId="0" applyBorder="1" applyAlignment="1">
      <alignment horizontal="left" vertical="center" wrapText="1"/>
    </xf>
    <xf numFmtId="49" fontId="4" fillId="2"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2" fillId="2"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Alignment="1">
      <alignment horizontal="center"/>
    </xf>
    <xf numFmtId="0" fontId="0" fillId="0" borderId="0" xfId="0"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0" fontId="9" fillId="0" borderId="0" xfId="0" applyFont="1" applyAlignment="1">
      <alignment horizontal="center"/>
    </xf>
    <xf numFmtId="0" fontId="5" fillId="0" borderId="0" xfId="0" applyFont="1" applyAlignment="1"/>
    <xf numFmtId="0" fontId="2" fillId="2" borderId="3" xfId="0" applyFont="1" applyFill="1" applyBorder="1" applyAlignment="1"/>
    <xf numFmtId="0" fontId="12" fillId="0" borderId="2" xfId="0" applyFont="1" applyBorder="1" applyAlignment="1"/>
    <xf numFmtId="0" fontId="2" fillId="2" borderId="3" xfId="0" applyFont="1" applyFill="1" applyBorder="1" applyAlignment="1">
      <alignment vertical="top" wrapText="1"/>
    </xf>
    <xf numFmtId="0" fontId="12"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2" fillId="0" borderId="2" xfId="0" applyFont="1" applyBorder="1" applyAlignment="1">
      <alignment vertical="center" wrapText="1"/>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503"/>
  <sheetViews>
    <sheetView tabSelected="1" view="pageBreakPreview" zoomScaleNormal="100" zoomScaleSheetLayoutView="100" workbookViewId="0">
      <selection activeCell="C3" sqref="C3"/>
    </sheetView>
  </sheetViews>
  <sheetFormatPr defaultRowHeight="15" x14ac:dyDescent="0.25"/>
  <cols>
    <col min="1" max="1" width="4" customWidth="1"/>
    <col min="2" max="2" width="5.85546875" customWidth="1"/>
    <col min="3" max="3" width="96" customWidth="1"/>
    <col min="4" max="4" width="23.85546875" customWidth="1"/>
    <col min="5" max="5" width="11.28515625" customWidth="1"/>
    <col min="6" max="6" width="14.5703125" hidden="1" customWidth="1"/>
    <col min="7" max="7" width="21.42578125" style="15" hidden="1" customWidth="1"/>
    <col min="8" max="8" width="16.7109375" hidden="1" customWidth="1"/>
    <col min="9" max="9" width="18.140625" customWidth="1"/>
    <col min="10" max="10" width="15.42578125" customWidth="1"/>
    <col min="11" max="11" width="18.28515625" customWidth="1"/>
  </cols>
  <sheetData>
    <row r="2" spans="5:13" s="44" customFormat="1" ht="23.25" x14ac:dyDescent="0.25">
      <c r="G2" s="130" t="s">
        <v>523</v>
      </c>
      <c r="H2" s="126"/>
      <c r="I2" s="126"/>
      <c r="J2" s="126"/>
      <c r="K2" s="126"/>
    </row>
    <row r="3" spans="5:13" s="44" customFormat="1" ht="23.25" x14ac:dyDescent="0.35">
      <c r="G3" s="131" t="s">
        <v>494</v>
      </c>
      <c r="H3" s="126"/>
      <c r="I3" s="126"/>
      <c r="J3" s="126"/>
      <c r="K3" s="126"/>
    </row>
    <row r="4" spans="5:13" s="44" customFormat="1" ht="23.25" x14ac:dyDescent="0.35">
      <c r="G4" s="129" t="s">
        <v>180</v>
      </c>
      <c r="H4" s="126"/>
      <c r="I4" s="126"/>
      <c r="J4" s="126"/>
      <c r="K4" s="126"/>
    </row>
    <row r="5" spans="5:13" s="44" customFormat="1" ht="23.25" x14ac:dyDescent="0.35">
      <c r="G5" s="129" t="s">
        <v>524</v>
      </c>
      <c r="H5" s="126"/>
      <c r="I5" s="126"/>
      <c r="J5" s="126"/>
      <c r="K5" s="126"/>
    </row>
    <row r="6" spans="5:13" s="44" customFormat="1" x14ac:dyDescent="0.25">
      <c r="G6" s="15"/>
    </row>
    <row r="7" spans="5:13" s="44" customFormat="1" x14ac:dyDescent="0.25">
      <c r="G7" s="15"/>
    </row>
    <row r="8" spans="5:13" s="44" customFormat="1" ht="26.45" customHeight="1" x14ac:dyDescent="0.35">
      <c r="E8" s="106"/>
      <c r="F8" s="107"/>
      <c r="G8" s="131" t="s">
        <v>495</v>
      </c>
      <c r="H8" s="132"/>
      <c r="I8" s="132"/>
      <c r="J8" s="126"/>
      <c r="K8" s="126"/>
      <c r="L8" s="107"/>
      <c r="M8" s="107"/>
    </row>
    <row r="9" spans="5:13" s="44" customFormat="1" ht="26.45" customHeight="1" x14ac:dyDescent="0.25">
      <c r="E9" s="104"/>
      <c r="F9" s="104"/>
      <c r="G9" s="104"/>
      <c r="H9" s="104"/>
      <c r="I9" s="104"/>
      <c r="K9" s="104"/>
      <c r="L9" s="104"/>
      <c r="M9" s="104"/>
    </row>
    <row r="10" spans="5:13" s="44" customFormat="1" ht="27" customHeight="1" x14ac:dyDescent="0.35">
      <c r="E10" s="108"/>
      <c r="F10" s="108"/>
      <c r="G10" s="127" t="s">
        <v>179</v>
      </c>
      <c r="H10" s="127"/>
      <c r="I10" s="127"/>
      <c r="J10" s="126"/>
      <c r="K10" s="126"/>
      <c r="L10" s="108"/>
      <c r="M10" s="108"/>
    </row>
    <row r="11" spans="5:13" s="44" customFormat="1" ht="23.45" customHeight="1" x14ac:dyDescent="0.35">
      <c r="E11" s="108"/>
      <c r="F11" s="108"/>
      <c r="G11" s="127" t="s">
        <v>425</v>
      </c>
      <c r="H11" s="127"/>
      <c r="I11" s="127"/>
      <c r="J11" s="126"/>
      <c r="K11" s="126"/>
      <c r="L11" s="108"/>
      <c r="M11" s="108"/>
    </row>
    <row r="12" spans="5:13" s="44" customFormat="1" ht="24.6" customHeight="1" x14ac:dyDescent="0.25">
      <c r="E12" s="109"/>
      <c r="F12" s="109"/>
      <c r="G12" s="128" t="s">
        <v>180</v>
      </c>
      <c r="H12" s="128"/>
      <c r="I12" s="128"/>
      <c r="J12" s="126"/>
      <c r="K12" s="126"/>
      <c r="L12" s="109"/>
      <c r="M12" s="109"/>
    </row>
    <row r="13" spans="5:13" s="44" customFormat="1" ht="24.6" customHeight="1" x14ac:dyDescent="0.35">
      <c r="E13" s="110"/>
      <c r="F13" s="110"/>
      <c r="G13" s="129" t="s">
        <v>492</v>
      </c>
      <c r="H13" s="129"/>
      <c r="I13" s="129"/>
      <c r="J13" s="126"/>
      <c r="K13" s="126"/>
      <c r="L13" s="110"/>
      <c r="M13" s="110"/>
    </row>
    <row r="14" spans="5:13" s="44" customFormat="1" ht="8.4499999999999993" customHeight="1" x14ac:dyDescent="0.25">
      <c r="G14" s="111"/>
    </row>
    <row r="15" spans="5:13" s="44" customFormat="1" ht="8.4499999999999993" customHeight="1" x14ac:dyDescent="0.25">
      <c r="G15" s="111"/>
    </row>
    <row r="16" spans="5:13" s="44" customFormat="1" ht="8.4499999999999993" customHeight="1" x14ac:dyDescent="0.25">
      <c r="G16" s="111"/>
    </row>
    <row r="17" spans="1:11" ht="13.5" customHeight="1" x14ac:dyDescent="0.35">
      <c r="A17" s="10"/>
      <c r="B17" s="29"/>
      <c r="C17" s="30"/>
      <c r="D17" s="34"/>
      <c r="E17" s="155"/>
      <c r="F17" s="155"/>
      <c r="G17" s="111"/>
    </row>
    <row r="18" spans="1:11" ht="4.5" customHeight="1" x14ac:dyDescent="0.35">
      <c r="A18" s="10"/>
      <c r="B18" s="29"/>
      <c r="C18" s="30"/>
      <c r="D18" s="31"/>
      <c r="E18" s="155"/>
      <c r="F18" s="156"/>
      <c r="G18" s="111"/>
    </row>
    <row r="19" spans="1:11" s="44" customFormat="1" ht="4.5" customHeight="1" x14ac:dyDescent="0.35">
      <c r="A19" s="45"/>
      <c r="B19" s="29"/>
      <c r="C19" s="30"/>
      <c r="D19" s="85"/>
      <c r="E19" s="85"/>
      <c r="F19" s="86"/>
      <c r="G19" s="111"/>
    </row>
    <row r="20" spans="1:11" ht="23.45" customHeight="1" x14ac:dyDescent="0.3">
      <c r="A20" s="10"/>
      <c r="B20" s="125" t="s">
        <v>136</v>
      </c>
      <c r="C20" s="125"/>
      <c r="D20" s="125"/>
      <c r="E20" s="125"/>
      <c r="F20" s="125"/>
      <c r="G20" s="126"/>
      <c r="H20" s="126"/>
      <c r="I20" s="126"/>
      <c r="J20" s="126"/>
      <c r="K20" s="126"/>
    </row>
    <row r="21" spans="1:11" ht="14.45" hidden="1" customHeight="1" x14ac:dyDescent="0.3">
      <c r="A21" s="10"/>
    </row>
    <row r="22" spans="1:11" ht="22.5" x14ac:dyDescent="0.3">
      <c r="A22" s="10"/>
      <c r="B22" s="125" t="s">
        <v>137</v>
      </c>
      <c r="C22" s="125"/>
      <c r="D22" s="125"/>
      <c r="E22" s="125"/>
      <c r="F22" s="125"/>
      <c r="G22" s="126"/>
      <c r="H22" s="126"/>
      <c r="I22" s="126"/>
      <c r="J22" s="126"/>
      <c r="K22" s="126"/>
    </row>
    <row r="23" spans="1:11" ht="22.5" x14ac:dyDescent="0.3">
      <c r="A23" s="10"/>
      <c r="B23" s="125" t="s">
        <v>163</v>
      </c>
      <c r="C23" s="126"/>
      <c r="D23" s="126"/>
      <c r="E23" s="126"/>
      <c r="F23" s="126"/>
      <c r="G23" s="126"/>
      <c r="H23" s="126"/>
      <c r="I23" s="126"/>
      <c r="J23" s="126"/>
      <c r="K23" s="126"/>
    </row>
    <row r="24" spans="1:11" ht="22.5" x14ac:dyDescent="0.3">
      <c r="A24" s="10"/>
      <c r="B24" s="161" t="s">
        <v>138</v>
      </c>
      <c r="C24" s="161"/>
      <c r="D24" s="161"/>
      <c r="E24" s="161"/>
      <c r="F24" s="161"/>
      <c r="G24" s="126"/>
      <c r="H24" s="126"/>
      <c r="I24" s="126"/>
      <c r="J24" s="126"/>
      <c r="K24" s="126"/>
    </row>
    <row r="25" spans="1:11" ht="22.5" x14ac:dyDescent="0.3">
      <c r="A25" s="10"/>
      <c r="B25" s="125" t="s">
        <v>426</v>
      </c>
      <c r="C25" s="125"/>
      <c r="D25" s="125"/>
      <c r="E25" s="125"/>
      <c r="F25" s="125"/>
      <c r="G25" s="126"/>
      <c r="H25" s="126"/>
      <c r="I25" s="126"/>
      <c r="J25" s="126"/>
      <c r="K25" s="126"/>
    </row>
    <row r="26" spans="1:11" ht="15" customHeight="1" x14ac:dyDescent="0.3">
      <c r="A26" s="10"/>
      <c r="B26" s="10"/>
      <c r="C26" s="9"/>
      <c r="D26" s="6"/>
      <c r="E26" s="6"/>
      <c r="F26" s="6"/>
    </row>
    <row r="27" spans="1:11" ht="18.75" customHeight="1" x14ac:dyDescent="0.3">
      <c r="A27" s="10"/>
      <c r="B27" s="10"/>
      <c r="C27" s="9"/>
      <c r="D27" s="10"/>
      <c r="E27" s="9"/>
      <c r="F27" s="9"/>
      <c r="G27" s="65"/>
      <c r="I27" s="135" t="s">
        <v>193</v>
      </c>
      <c r="J27" s="136"/>
      <c r="K27" s="136"/>
    </row>
    <row r="28" spans="1:11" ht="50.25" customHeight="1" x14ac:dyDescent="0.3">
      <c r="A28" s="10"/>
      <c r="B28" s="4" t="s">
        <v>0</v>
      </c>
      <c r="C28" s="63" t="s">
        <v>1</v>
      </c>
      <c r="D28" s="63" t="s">
        <v>2</v>
      </c>
      <c r="E28" s="63" t="s">
        <v>3</v>
      </c>
      <c r="F28" s="26" t="s">
        <v>17</v>
      </c>
      <c r="G28" s="68" t="s">
        <v>491</v>
      </c>
      <c r="H28" s="68" t="s">
        <v>493</v>
      </c>
      <c r="I28" s="68" t="s">
        <v>491</v>
      </c>
      <c r="J28" s="68" t="s">
        <v>493</v>
      </c>
      <c r="K28" s="68" t="s">
        <v>491</v>
      </c>
    </row>
    <row r="29" spans="1:11" ht="20.25" x14ac:dyDescent="0.3">
      <c r="A29" s="10"/>
      <c r="B29" s="26">
        <v>1</v>
      </c>
      <c r="C29" s="26">
        <v>2</v>
      </c>
      <c r="D29" s="26">
        <v>3</v>
      </c>
      <c r="E29" s="26">
        <v>4</v>
      </c>
      <c r="F29" s="26"/>
      <c r="G29" s="78">
        <v>5</v>
      </c>
      <c r="H29" s="105">
        <v>6</v>
      </c>
      <c r="I29" s="105">
        <v>5</v>
      </c>
      <c r="J29" s="124">
        <v>6</v>
      </c>
      <c r="K29" s="124">
        <v>7</v>
      </c>
    </row>
    <row r="30" spans="1:11" ht="54.6" customHeight="1" x14ac:dyDescent="0.3">
      <c r="A30" s="10"/>
      <c r="B30" s="11">
        <v>1</v>
      </c>
      <c r="C30" s="7" t="s">
        <v>140</v>
      </c>
      <c r="D30" s="11" t="s">
        <v>4</v>
      </c>
      <c r="E30" s="11"/>
      <c r="F30" s="13"/>
      <c r="G30" s="70">
        <f>G31</f>
        <v>1254014.8999999999</v>
      </c>
      <c r="H30" s="70">
        <f>H31</f>
        <v>53052.800000000003</v>
      </c>
      <c r="I30" s="70">
        <f>G30+H30</f>
        <v>1307067.7</v>
      </c>
      <c r="J30" s="70">
        <f>J31</f>
        <v>5256.4</v>
      </c>
      <c r="K30" s="70">
        <f>I30+J30</f>
        <v>1312324.0999999999</v>
      </c>
    </row>
    <row r="31" spans="1:11" s="44" customFormat="1" ht="30.6" customHeight="1" x14ac:dyDescent="0.3">
      <c r="A31" s="45"/>
      <c r="B31" s="11"/>
      <c r="C31" s="103" t="s">
        <v>202</v>
      </c>
      <c r="D31" s="88" t="s">
        <v>203</v>
      </c>
      <c r="E31" s="11"/>
      <c r="F31" s="13"/>
      <c r="G31" s="69">
        <f>G32+G65</f>
        <v>1254014.8999999999</v>
      </c>
      <c r="H31" s="69">
        <f>H32+H65</f>
        <v>53052.800000000003</v>
      </c>
      <c r="I31" s="69">
        <f t="shared" ref="I31:K98" si="0">G31+H31</f>
        <v>1307067.7</v>
      </c>
      <c r="J31" s="69">
        <f>J32+J65</f>
        <v>5256.4</v>
      </c>
      <c r="K31" s="69">
        <f t="shared" si="0"/>
        <v>1312324.0999999999</v>
      </c>
    </row>
    <row r="32" spans="1:11" ht="57" customHeight="1" x14ac:dyDescent="0.3">
      <c r="A32" s="10"/>
      <c r="B32" s="83"/>
      <c r="C32" s="35" t="s">
        <v>206</v>
      </c>
      <c r="D32" s="88" t="s">
        <v>204</v>
      </c>
      <c r="E32" s="88"/>
      <c r="F32" s="36"/>
      <c r="G32" s="69">
        <f>G33+G40+G49+G56+G42+G46+G53+G58</f>
        <v>1145624.3999999999</v>
      </c>
      <c r="H32" s="69">
        <f>H33+H38+H40+H49+H56+H42+H46+H53+H58</f>
        <v>55759.8</v>
      </c>
      <c r="I32" s="69">
        <f t="shared" si="0"/>
        <v>1201384.2</v>
      </c>
      <c r="J32" s="69">
        <f>J33+J38+J40+J49+J56+J42+J46+J53+J58</f>
        <v>5256.4</v>
      </c>
      <c r="K32" s="69">
        <f t="shared" si="0"/>
        <v>1206640.5999999999</v>
      </c>
    </row>
    <row r="33" spans="1:11" ht="49.9" customHeight="1" x14ac:dyDescent="0.3">
      <c r="A33" s="10"/>
      <c r="B33" s="5"/>
      <c r="C33" s="35" t="s">
        <v>39</v>
      </c>
      <c r="D33" s="88" t="s">
        <v>205</v>
      </c>
      <c r="E33" s="88"/>
      <c r="F33" s="36"/>
      <c r="G33" s="69">
        <f>G34+G35+G36</f>
        <v>283733.8</v>
      </c>
      <c r="H33" s="69">
        <f>H34+H35+H36+H37</f>
        <v>19144.800000000003</v>
      </c>
      <c r="I33" s="69">
        <f t="shared" si="0"/>
        <v>302878.59999999998</v>
      </c>
      <c r="J33" s="69">
        <f>J34+J35+J36+J37</f>
        <v>852.5</v>
      </c>
      <c r="K33" s="69">
        <f t="shared" si="0"/>
        <v>303731.09999999998</v>
      </c>
    </row>
    <row r="34" spans="1:11" ht="20.25" x14ac:dyDescent="0.3">
      <c r="A34" s="10"/>
      <c r="B34" s="144"/>
      <c r="C34" s="141" t="s">
        <v>5</v>
      </c>
      <c r="D34" s="158" t="s">
        <v>205</v>
      </c>
      <c r="E34" s="158">
        <v>600</v>
      </c>
      <c r="F34" s="36">
        <v>1</v>
      </c>
      <c r="G34" s="69">
        <v>92712.3</v>
      </c>
      <c r="H34" s="69">
        <v>10768.8</v>
      </c>
      <c r="I34" s="69">
        <f t="shared" si="0"/>
        <v>103481.1</v>
      </c>
      <c r="J34" s="69"/>
      <c r="K34" s="69">
        <f t="shared" si="0"/>
        <v>103481.1</v>
      </c>
    </row>
    <row r="35" spans="1:11" ht="20.25" x14ac:dyDescent="0.3">
      <c r="A35" s="10"/>
      <c r="B35" s="145"/>
      <c r="C35" s="142"/>
      <c r="D35" s="159"/>
      <c r="E35" s="159"/>
      <c r="F35" s="36">
        <v>2</v>
      </c>
      <c r="G35" s="69">
        <v>122763</v>
      </c>
      <c r="H35" s="69">
        <v>11017.2</v>
      </c>
      <c r="I35" s="69">
        <f t="shared" si="0"/>
        <v>133780.20000000001</v>
      </c>
      <c r="J35" s="69">
        <v>852.5</v>
      </c>
      <c r="K35" s="69">
        <f t="shared" si="0"/>
        <v>134632.70000000001</v>
      </c>
    </row>
    <row r="36" spans="1:11" ht="19.899999999999999" customHeight="1" x14ac:dyDescent="0.3">
      <c r="A36" s="10"/>
      <c r="B36" s="145"/>
      <c r="C36" s="142"/>
      <c r="D36" s="159"/>
      <c r="E36" s="159"/>
      <c r="F36" s="36">
        <v>3</v>
      </c>
      <c r="G36" s="69">
        <v>68258.5</v>
      </c>
      <c r="H36" s="69">
        <v>-25335.1</v>
      </c>
      <c r="I36" s="69">
        <f t="shared" si="0"/>
        <v>42923.4</v>
      </c>
      <c r="J36" s="69"/>
      <c r="K36" s="69">
        <f t="shared" si="0"/>
        <v>42923.4</v>
      </c>
    </row>
    <row r="37" spans="1:11" s="44" customFormat="1" ht="19.899999999999999" customHeight="1" x14ac:dyDescent="0.3">
      <c r="A37" s="45"/>
      <c r="B37" s="146"/>
      <c r="C37" s="147"/>
      <c r="D37" s="160"/>
      <c r="E37" s="160"/>
      <c r="F37" s="36"/>
      <c r="G37" s="69"/>
      <c r="H37" s="69">
        <v>22693.9</v>
      </c>
      <c r="I37" s="69">
        <f t="shared" si="0"/>
        <v>22693.9</v>
      </c>
      <c r="J37" s="69"/>
      <c r="K37" s="69">
        <f t="shared" si="0"/>
        <v>22693.9</v>
      </c>
    </row>
    <row r="38" spans="1:11" s="44" customFormat="1" ht="28.5" customHeight="1" x14ac:dyDescent="0.3">
      <c r="A38" s="45"/>
      <c r="B38" s="114"/>
      <c r="C38" s="41" t="s">
        <v>513</v>
      </c>
      <c r="D38" s="55" t="s">
        <v>514</v>
      </c>
      <c r="E38" s="55"/>
      <c r="F38" s="36"/>
      <c r="G38" s="69"/>
      <c r="H38" s="69">
        <f>H39</f>
        <v>656.1</v>
      </c>
      <c r="I38" s="69">
        <f t="shared" si="0"/>
        <v>656.1</v>
      </c>
      <c r="J38" s="69">
        <f>J39</f>
        <v>400.9</v>
      </c>
      <c r="K38" s="69">
        <f t="shared" si="0"/>
        <v>1057</v>
      </c>
    </row>
    <row r="39" spans="1:11" s="44" customFormat="1" ht="26.25" customHeight="1" x14ac:dyDescent="0.3">
      <c r="A39" s="45"/>
      <c r="B39" s="114"/>
      <c r="C39" s="41" t="s">
        <v>13</v>
      </c>
      <c r="D39" s="55" t="s">
        <v>514</v>
      </c>
      <c r="E39" s="55" t="s">
        <v>152</v>
      </c>
      <c r="F39" s="36"/>
      <c r="G39" s="69"/>
      <c r="H39" s="69">
        <v>656.1</v>
      </c>
      <c r="I39" s="69">
        <f t="shared" si="0"/>
        <v>656.1</v>
      </c>
      <c r="J39" s="69">
        <v>400.9</v>
      </c>
      <c r="K39" s="69">
        <f t="shared" si="0"/>
        <v>1057</v>
      </c>
    </row>
    <row r="40" spans="1:11" s="44" customFormat="1" ht="39.75" customHeight="1" x14ac:dyDescent="0.3">
      <c r="A40" s="45"/>
      <c r="B40" s="83"/>
      <c r="C40" s="87" t="s">
        <v>12</v>
      </c>
      <c r="D40" s="88" t="s">
        <v>207</v>
      </c>
      <c r="E40" s="89"/>
      <c r="F40" s="36"/>
      <c r="G40" s="69">
        <f>G41</f>
        <v>2079.1999999999998</v>
      </c>
      <c r="H40" s="69">
        <f>H41</f>
        <v>186.8</v>
      </c>
      <c r="I40" s="69">
        <f t="shared" si="0"/>
        <v>2266</v>
      </c>
      <c r="J40" s="69">
        <f>J41</f>
        <v>4003</v>
      </c>
      <c r="K40" s="69">
        <f t="shared" si="0"/>
        <v>6269</v>
      </c>
    </row>
    <row r="41" spans="1:11" s="44" customFormat="1" ht="51.75" customHeight="1" x14ac:dyDescent="0.3">
      <c r="A41" s="45"/>
      <c r="B41" s="83"/>
      <c r="C41" s="87" t="s">
        <v>5</v>
      </c>
      <c r="D41" s="88" t="s">
        <v>207</v>
      </c>
      <c r="E41" s="89">
        <v>600</v>
      </c>
      <c r="F41" s="36"/>
      <c r="G41" s="69">
        <v>2079.1999999999998</v>
      </c>
      <c r="H41" s="69">
        <v>186.8</v>
      </c>
      <c r="I41" s="69">
        <f t="shared" si="0"/>
        <v>2266</v>
      </c>
      <c r="J41" s="69">
        <v>4003</v>
      </c>
      <c r="K41" s="69">
        <f t="shared" si="0"/>
        <v>6269</v>
      </c>
    </row>
    <row r="42" spans="1:11" s="44" customFormat="1" ht="51.75" customHeight="1" x14ac:dyDescent="0.3">
      <c r="A42" s="45"/>
      <c r="B42" s="83"/>
      <c r="C42" s="56" t="s">
        <v>183</v>
      </c>
      <c r="D42" s="55" t="s">
        <v>208</v>
      </c>
      <c r="E42" s="55"/>
      <c r="F42" s="36"/>
      <c r="G42" s="69">
        <f>G43+G45</f>
        <v>8834.5</v>
      </c>
      <c r="H42" s="69">
        <f>H43+H44+H45</f>
        <v>2641.2000000000003</v>
      </c>
      <c r="I42" s="69">
        <f t="shared" si="0"/>
        <v>11475.7</v>
      </c>
      <c r="J42" s="69">
        <f>J43+J44+J45</f>
        <v>0</v>
      </c>
      <c r="K42" s="69">
        <f t="shared" si="0"/>
        <v>11475.7</v>
      </c>
    </row>
    <row r="43" spans="1:11" s="44" customFormat="1" ht="33" customHeight="1" x14ac:dyDescent="0.3">
      <c r="A43" s="45"/>
      <c r="B43" s="144"/>
      <c r="C43" s="148" t="s">
        <v>13</v>
      </c>
      <c r="D43" s="150" t="s">
        <v>208</v>
      </c>
      <c r="E43" s="150" t="s">
        <v>152</v>
      </c>
      <c r="F43" s="36"/>
      <c r="G43" s="69">
        <v>8763.6</v>
      </c>
      <c r="H43" s="69">
        <v>2070.8000000000002</v>
      </c>
      <c r="I43" s="69">
        <f t="shared" si="0"/>
        <v>10834.400000000001</v>
      </c>
      <c r="J43" s="69"/>
      <c r="K43" s="69">
        <f t="shared" si="0"/>
        <v>10834.400000000001</v>
      </c>
    </row>
    <row r="44" spans="1:11" s="44" customFormat="1" ht="26.25" customHeight="1" x14ac:dyDescent="0.3">
      <c r="A44" s="45"/>
      <c r="B44" s="146"/>
      <c r="C44" s="149"/>
      <c r="D44" s="151"/>
      <c r="E44" s="151"/>
      <c r="F44" s="36"/>
      <c r="G44" s="69"/>
      <c r="H44" s="69">
        <v>584</v>
      </c>
      <c r="I44" s="69">
        <f t="shared" si="0"/>
        <v>584</v>
      </c>
      <c r="J44" s="69"/>
      <c r="K44" s="69">
        <f t="shared" si="0"/>
        <v>584</v>
      </c>
    </row>
    <row r="45" spans="1:11" s="44" customFormat="1" ht="21.6" customHeight="1" x14ac:dyDescent="0.3">
      <c r="A45" s="45"/>
      <c r="B45" s="83"/>
      <c r="C45" s="41" t="s">
        <v>11</v>
      </c>
      <c r="D45" s="55" t="s">
        <v>208</v>
      </c>
      <c r="E45" s="55" t="s">
        <v>184</v>
      </c>
      <c r="F45" s="36"/>
      <c r="G45" s="69">
        <v>70.900000000000006</v>
      </c>
      <c r="H45" s="69">
        <v>-13.6</v>
      </c>
      <c r="I45" s="69">
        <f t="shared" si="0"/>
        <v>57.300000000000004</v>
      </c>
      <c r="J45" s="69"/>
      <c r="K45" s="69">
        <f t="shared" si="0"/>
        <v>57.300000000000004</v>
      </c>
    </row>
    <row r="46" spans="1:11" s="44" customFormat="1" ht="108.75" customHeight="1" x14ac:dyDescent="0.3">
      <c r="A46" s="45"/>
      <c r="B46" s="83"/>
      <c r="C46" s="3" t="s">
        <v>8</v>
      </c>
      <c r="D46" s="88" t="s">
        <v>209</v>
      </c>
      <c r="E46" s="88"/>
      <c r="F46" s="36"/>
      <c r="G46" s="69">
        <f>G47+G48</f>
        <v>4759.3</v>
      </c>
      <c r="H46" s="69">
        <f>H47+H48</f>
        <v>0</v>
      </c>
      <c r="I46" s="69">
        <f t="shared" si="0"/>
        <v>4759.3</v>
      </c>
      <c r="J46" s="69">
        <f>J47+J48</f>
        <v>0</v>
      </c>
      <c r="K46" s="69">
        <f t="shared" si="0"/>
        <v>4759.3</v>
      </c>
    </row>
    <row r="47" spans="1:11" s="44" customFormat="1" ht="45" customHeight="1" x14ac:dyDescent="0.3">
      <c r="A47" s="45"/>
      <c r="B47" s="83"/>
      <c r="C47" s="3" t="s">
        <v>9</v>
      </c>
      <c r="D47" s="88" t="s">
        <v>209</v>
      </c>
      <c r="E47" s="88">
        <v>200</v>
      </c>
      <c r="F47" s="36">
        <v>4</v>
      </c>
      <c r="G47" s="69">
        <v>25</v>
      </c>
      <c r="H47" s="69"/>
      <c r="I47" s="69">
        <f t="shared" si="0"/>
        <v>25</v>
      </c>
      <c r="J47" s="69"/>
      <c r="K47" s="69">
        <f t="shared" si="0"/>
        <v>25</v>
      </c>
    </row>
    <row r="48" spans="1:11" s="44" customFormat="1" ht="33" customHeight="1" x14ac:dyDescent="0.3">
      <c r="A48" s="45"/>
      <c r="B48" s="83"/>
      <c r="C48" s="3" t="s">
        <v>10</v>
      </c>
      <c r="D48" s="88" t="s">
        <v>209</v>
      </c>
      <c r="E48" s="88">
        <v>300</v>
      </c>
      <c r="F48" s="36">
        <v>4</v>
      </c>
      <c r="G48" s="69">
        <v>4734.3</v>
      </c>
      <c r="H48" s="69"/>
      <c r="I48" s="69">
        <f t="shared" si="0"/>
        <v>4734.3</v>
      </c>
      <c r="J48" s="69"/>
      <c r="K48" s="69">
        <f t="shared" si="0"/>
        <v>4734.3</v>
      </c>
    </row>
    <row r="49" spans="1:11" ht="191.45" customHeight="1" x14ac:dyDescent="0.3">
      <c r="A49" s="10"/>
      <c r="B49" s="5"/>
      <c r="C49" s="35" t="s">
        <v>7</v>
      </c>
      <c r="D49" s="88" t="s">
        <v>210</v>
      </c>
      <c r="E49" s="88"/>
      <c r="F49" s="36"/>
      <c r="G49" s="69">
        <f>G50+G51+G52</f>
        <v>6512.4000000000005</v>
      </c>
      <c r="H49" s="69">
        <f>H50+H51+H52</f>
        <v>0</v>
      </c>
      <c r="I49" s="69">
        <f t="shared" si="0"/>
        <v>6512.4000000000005</v>
      </c>
      <c r="J49" s="69">
        <f>J50+J51+J52</f>
        <v>0</v>
      </c>
      <c r="K49" s="69">
        <f t="shared" si="0"/>
        <v>6512.4000000000005</v>
      </c>
    </row>
    <row r="50" spans="1:11" ht="20.25" x14ac:dyDescent="0.3">
      <c r="A50" s="10"/>
      <c r="B50" s="139"/>
      <c r="C50" s="141" t="s">
        <v>6</v>
      </c>
      <c r="D50" s="154" t="s">
        <v>211</v>
      </c>
      <c r="E50" s="154" t="s">
        <v>18</v>
      </c>
      <c r="F50" s="36">
        <v>1</v>
      </c>
      <c r="G50" s="69">
        <v>2206</v>
      </c>
      <c r="H50" s="69"/>
      <c r="I50" s="69">
        <f t="shared" si="0"/>
        <v>2206</v>
      </c>
      <c r="J50" s="69"/>
      <c r="K50" s="69">
        <f t="shared" si="0"/>
        <v>2206</v>
      </c>
    </row>
    <row r="51" spans="1:11" ht="20.25" x14ac:dyDescent="0.3">
      <c r="A51" s="10"/>
      <c r="B51" s="139"/>
      <c r="C51" s="142"/>
      <c r="D51" s="157"/>
      <c r="E51" s="157"/>
      <c r="F51" s="36">
        <v>2</v>
      </c>
      <c r="G51" s="69">
        <v>3732.3</v>
      </c>
      <c r="H51" s="69"/>
      <c r="I51" s="69">
        <f t="shared" si="0"/>
        <v>3732.3</v>
      </c>
      <c r="J51" s="69"/>
      <c r="K51" s="69">
        <f t="shared" si="0"/>
        <v>3732.3</v>
      </c>
    </row>
    <row r="52" spans="1:11" ht="24" customHeight="1" x14ac:dyDescent="0.3">
      <c r="A52" s="10"/>
      <c r="B52" s="139"/>
      <c r="C52" s="143"/>
      <c r="D52" s="157"/>
      <c r="E52" s="157"/>
      <c r="F52" s="36">
        <v>3</v>
      </c>
      <c r="G52" s="69">
        <v>574.1</v>
      </c>
      <c r="H52" s="69"/>
      <c r="I52" s="69">
        <f t="shared" si="0"/>
        <v>574.1</v>
      </c>
      <c r="J52" s="69"/>
      <c r="K52" s="69">
        <f t="shared" si="0"/>
        <v>574.1</v>
      </c>
    </row>
    <row r="53" spans="1:11" s="44" customFormat="1" ht="91.9" customHeight="1" x14ac:dyDescent="0.3">
      <c r="A53" s="45"/>
      <c r="B53" s="83"/>
      <c r="C53" s="35" t="s">
        <v>142</v>
      </c>
      <c r="D53" s="88" t="s">
        <v>212</v>
      </c>
      <c r="E53" s="88"/>
      <c r="F53" s="36"/>
      <c r="G53" s="69">
        <f>G54+G55</f>
        <v>779691.9</v>
      </c>
      <c r="H53" s="69">
        <f>H54+H55</f>
        <v>32862.800000000003</v>
      </c>
      <c r="I53" s="69">
        <f t="shared" si="0"/>
        <v>812554.70000000007</v>
      </c>
      <c r="J53" s="69">
        <f>J54+J55</f>
        <v>0</v>
      </c>
      <c r="K53" s="69">
        <f t="shared" si="0"/>
        <v>812554.70000000007</v>
      </c>
    </row>
    <row r="54" spans="1:11" s="44" customFormat="1" ht="24" customHeight="1" x14ac:dyDescent="0.3">
      <c r="A54" s="45"/>
      <c r="B54" s="83"/>
      <c r="C54" s="140" t="s">
        <v>5</v>
      </c>
      <c r="D54" s="157" t="s">
        <v>212</v>
      </c>
      <c r="E54" s="157">
        <v>600</v>
      </c>
      <c r="F54" s="36">
        <v>1</v>
      </c>
      <c r="G54" s="69">
        <v>244594.6</v>
      </c>
      <c r="H54" s="69">
        <v>-5603.2</v>
      </c>
      <c r="I54" s="69">
        <f t="shared" si="0"/>
        <v>238991.4</v>
      </c>
      <c r="J54" s="69"/>
      <c r="K54" s="69">
        <f t="shared" si="0"/>
        <v>238991.4</v>
      </c>
    </row>
    <row r="55" spans="1:11" s="44" customFormat="1" ht="24" customHeight="1" x14ac:dyDescent="0.3">
      <c r="A55" s="45"/>
      <c r="B55" s="83"/>
      <c r="C55" s="140"/>
      <c r="D55" s="157"/>
      <c r="E55" s="157"/>
      <c r="F55" s="36">
        <v>2</v>
      </c>
      <c r="G55" s="69">
        <v>535097.30000000005</v>
      </c>
      <c r="H55" s="69">
        <v>38466</v>
      </c>
      <c r="I55" s="69">
        <f t="shared" si="0"/>
        <v>573563.30000000005</v>
      </c>
      <c r="J55" s="69"/>
      <c r="K55" s="69">
        <f t="shared" si="0"/>
        <v>573563.30000000005</v>
      </c>
    </row>
    <row r="56" spans="1:11" ht="144" customHeight="1" x14ac:dyDescent="0.3">
      <c r="A56" s="10"/>
      <c r="B56" s="5"/>
      <c r="C56" s="3" t="s">
        <v>200</v>
      </c>
      <c r="D56" s="88" t="s">
        <v>213</v>
      </c>
      <c r="E56" s="88"/>
      <c r="F56" s="36"/>
      <c r="G56" s="69">
        <f>G57</f>
        <v>20700.3</v>
      </c>
      <c r="H56" s="69">
        <f>H57</f>
        <v>0</v>
      </c>
      <c r="I56" s="69">
        <f t="shared" si="0"/>
        <v>20700.3</v>
      </c>
      <c r="J56" s="69">
        <f>J57</f>
        <v>0</v>
      </c>
      <c r="K56" s="69">
        <f t="shared" si="0"/>
        <v>20700.3</v>
      </c>
    </row>
    <row r="57" spans="1:11" ht="63.6" customHeight="1" x14ac:dyDescent="0.3">
      <c r="A57" s="10"/>
      <c r="B57" s="5"/>
      <c r="C57" s="3" t="s">
        <v>5</v>
      </c>
      <c r="D57" s="88" t="s">
        <v>213</v>
      </c>
      <c r="E57" s="88">
        <v>600</v>
      </c>
      <c r="F57" s="36">
        <v>2</v>
      </c>
      <c r="G57" s="69">
        <v>20700.3</v>
      </c>
      <c r="H57" s="69"/>
      <c r="I57" s="69">
        <f t="shared" si="0"/>
        <v>20700.3</v>
      </c>
      <c r="J57" s="69"/>
      <c r="K57" s="69">
        <f t="shared" si="0"/>
        <v>20700.3</v>
      </c>
    </row>
    <row r="58" spans="1:11" s="44" customFormat="1" ht="58.15" customHeight="1" x14ac:dyDescent="0.3">
      <c r="A58" s="45"/>
      <c r="B58" s="5"/>
      <c r="C58" s="76" t="s">
        <v>424</v>
      </c>
      <c r="D58" s="55" t="s">
        <v>413</v>
      </c>
      <c r="E58" s="67"/>
      <c r="F58" s="36"/>
      <c r="G58" s="69">
        <f>G59+G61+G63</f>
        <v>39313</v>
      </c>
      <c r="H58" s="69">
        <f>H59+H61+H63</f>
        <v>268.10000000000002</v>
      </c>
      <c r="I58" s="69">
        <f t="shared" si="0"/>
        <v>39581.1</v>
      </c>
      <c r="J58" s="69">
        <f>J59+J61+J63</f>
        <v>0</v>
      </c>
      <c r="K58" s="69">
        <f t="shared" si="0"/>
        <v>39581.1</v>
      </c>
    </row>
    <row r="59" spans="1:11" s="44" customFormat="1" ht="85.5" customHeight="1" x14ac:dyDescent="0.3">
      <c r="A59" s="45"/>
      <c r="B59" s="5"/>
      <c r="C59" s="76" t="s">
        <v>515</v>
      </c>
      <c r="D59" s="55" t="s">
        <v>422</v>
      </c>
      <c r="E59" s="67"/>
      <c r="F59" s="36"/>
      <c r="G59" s="69">
        <f>G60</f>
        <v>0</v>
      </c>
      <c r="H59" s="69">
        <f>H60</f>
        <v>1093.7</v>
      </c>
      <c r="I59" s="69">
        <f t="shared" si="0"/>
        <v>1093.7</v>
      </c>
      <c r="J59" s="69">
        <f>J60</f>
        <v>0</v>
      </c>
      <c r="K59" s="69">
        <f t="shared" si="0"/>
        <v>1093.7</v>
      </c>
    </row>
    <row r="60" spans="1:11" s="44" customFormat="1" ht="58.15" customHeight="1" x14ac:dyDescent="0.3">
      <c r="A60" s="45"/>
      <c r="B60" s="5"/>
      <c r="C60" s="77" t="s">
        <v>170</v>
      </c>
      <c r="D60" s="55" t="s">
        <v>422</v>
      </c>
      <c r="E60" s="67" t="s">
        <v>152</v>
      </c>
      <c r="F60" s="36"/>
      <c r="G60" s="69"/>
      <c r="H60" s="69">
        <v>1093.7</v>
      </c>
      <c r="I60" s="69">
        <f t="shared" si="0"/>
        <v>1093.7</v>
      </c>
      <c r="J60" s="69"/>
      <c r="K60" s="69">
        <f t="shared" si="0"/>
        <v>1093.7</v>
      </c>
    </row>
    <row r="61" spans="1:11" s="44" customFormat="1" ht="73.900000000000006" customHeight="1" x14ac:dyDescent="0.3">
      <c r="A61" s="45"/>
      <c r="B61" s="5"/>
      <c r="C61" s="77" t="s">
        <v>187</v>
      </c>
      <c r="D61" s="90" t="s">
        <v>414</v>
      </c>
      <c r="E61" s="67"/>
      <c r="F61" s="36"/>
      <c r="G61" s="69">
        <f>G62</f>
        <v>3424.7</v>
      </c>
      <c r="H61" s="69">
        <f>H62</f>
        <v>-185</v>
      </c>
      <c r="I61" s="69">
        <f t="shared" si="0"/>
        <v>3239.7</v>
      </c>
      <c r="J61" s="69">
        <f>J62</f>
        <v>0</v>
      </c>
      <c r="K61" s="69">
        <f t="shared" si="0"/>
        <v>3239.7</v>
      </c>
    </row>
    <row r="62" spans="1:11" s="44" customFormat="1" ht="58.15" customHeight="1" x14ac:dyDescent="0.3">
      <c r="A62" s="45"/>
      <c r="B62" s="5"/>
      <c r="C62" s="77" t="s">
        <v>170</v>
      </c>
      <c r="D62" s="90" t="s">
        <v>414</v>
      </c>
      <c r="E62" s="67" t="s">
        <v>152</v>
      </c>
      <c r="F62" s="36"/>
      <c r="G62" s="69">
        <v>3424.7</v>
      </c>
      <c r="H62" s="69">
        <v>-185</v>
      </c>
      <c r="I62" s="69">
        <f t="shared" si="0"/>
        <v>3239.7</v>
      </c>
      <c r="J62" s="69"/>
      <c r="K62" s="69">
        <f t="shared" si="0"/>
        <v>3239.7</v>
      </c>
    </row>
    <row r="63" spans="1:11" s="44" customFormat="1" ht="192" customHeight="1" x14ac:dyDescent="0.3">
      <c r="A63" s="45"/>
      <c r="B63" s="5"/>
      <c r="C63" s="19" t="s">
        <v>201</v>
      </c>
      <c r="D63" s="122" t="s">
        <v>415</v>
      </c>
      <c r="E63" s="67"/>
      <c r="F63" s="36"/>
      <c r="G63" s="69">
        <f>G64</f>
        <v>35888.300000000003</v>
      </c>
      <c r="H63" s="69">
        <f>H64</f>
        <v>-640.6</v>
      </c>
      <c r="I63" s="69">
        <f t="shared" si="0"/>
        <v>35247.700000000004</v>
      </c>
      <c r="J63" s="69">
        <f>J64</f>
        <v>0</v>
      </c>
      <c r="K63" s="69">
        <f t="shared" si="0"/>
        <v>35247.700000000004</v>
      </c>
    </row>
    <row r="64" spans="1:11" s="44" customFormat="1" ht="58.15" customHeight="1" x14ac:dyDescent="0.3">
      <c r="A64" s="45"/>
      <c r="B64" s="5"/>
      <c r="C64" s="19" t="s">
        <v>170</v>
      </c>
      <c r="D64" s="122" t="s">
        <v>415</v>
      </c>
      <c r="E64" s="123" t="s">
        <v>152</v>
      </c>
      <c r="F64" s="36"/>
      <c r="G64" s="69">
        <v>35888.300000000003</v>
      </c>
      <c r="H64" s="69">
        <v>-640.6</v>
      </c>
      <c r="I64" s="69">
        <f t="shared" si="0"/>
        <v>35247.700000000004</v>
      </c>
      <c r="J64" s="69"/>
      <c r="K64" s="69">
        <f t="shared" si="0"/>
        <v>35247.700000000004</v>
      </c>
    </row>
    <row r="65" spans="1:11" ht="72" customHeight="1" x14ac:dyDescent="0.3">
      <c r="A65" s="10"/>
      <c r="B65" s="5"/>
      <c r="C65" s="3" t="s">
        <v>215</v>
      </c>
      <c r="D65" s="79" t="s">
        <v>214</v>
      </c>
      <c r="E65" s="79"/>
      <c r="F65" s="35"/>
      <c r="G65" s="69">
        <f>G66+G68+G80+G85+G87+G72+G93+G95+G75+G82+G89+G91</f>
        <v>108390.5</v>
      </c>
      <c r="H65" s="69">
        <f>H66+H68+H80+H85+H87+H72+H93+H95+H75+H82+H89+H91</f>
        <v>-2707</v>
      </c>
      <c r="I65" s="69">
        <f t="shared" si="0"/>
        <v>105683.5</v>
      </c>
      <c r="J65" s="69">
        <f>J66+J68+J80+J85+J87+J72+J93+J95+J75+J82+J89+J91</f>
        <v>0</v>
      </c>
      <c r="K65" s="69">
        <f t="shared" si="0"/>
        <v>105683.5</v>
      </c>
    </row>
    <row r="66" spans="1:11" ht="20.25" x14ac:dyDescent="0.3">
      <c r="A66" s="10"/>
      <c r="B66" s="5"/>
      <c r="C66" s="3" t="s">
        <v>143</v>
      </c>
      <c r="D66" s="79" t="s">
        <v>216</v>
      </c>
      <c r="E66" s="79"/>
      <c r="F66" s="35"/>
      <c r="G66" s="69">
        <f>G67</f>
        <v>8583.4</v>
      </c>
      <c r="H66" s="69">
        <f>H67</f>
        <v>0</v>
      </c>
      <c r="I66" s="69">
        <f t="shared" si="0"/>
        <v>8583.4</v>
      </c>
      <c r="J66" s="69">
        <f>J67</f>
        <v>0</v>
      </c>
      <c r="K66" s="69">
        <f t="shared" si="0"/>
        <v>8583.4</v>
      </c>
    </row>
    <row r="67" spans="1:11" ht="106.5" customHeight="1" x14ac:dyDescent="0.3">
      <c r="A67" s="10"/>
      <c r="B67" s="5"/>
      <c r="C67" s="3" t="s">
        <v>38</v>
      </c>
      <c r="D67" s="79" t="s">
        <v>216</v>
      </c>
      <c r="E67" s="79">
        <v>100</v>
      </c>
      <c r="F67" s="35">
        <v>9</v>
      </c>
      <c r="G67" s="69">
        <v>8583.4</v>
      </c>
      <c r="H67" s="69"/>
      <c r="I67" s="69">
        <f t="shared" si="0"/>
        <v>8583.4</v>
      </c>
      <c r="J67" s="69"/>
      <c r="K67" s="69">
        <f t="shared" si="0"/>
        <v>8583.4</v>
      </c>
    </row>
    <row r="68" spans="1:11" ht="70.5" customHeight="1" x14ac:dyDescent="0.3">
      <c r="A68" s="10"/>
      <c r="B68" s="5"/>
      <c r="C68" s="35" t="s">
        <v>144</v>
      </c>
      <c r="D68" s="79" t="s">
        <v>217</v>
      </c>
      <c r="E68" s="79"/>
      <c r="F68" s="35"/>
      <c r="G68" s="69">
        <f>G69+G70+G71</f>
        <v>50446</v>
      </c>
      <c r="H68" s="69">
        <f>H69+H70+H71</f>
        <v>0</v>
      </c>
      <c r="I68" s="69">
        <f t="shared" si="0"/>
        <v>50446</v>
      </c>
      <c r="J68" s="69">
        <f>J69+J70+J71</f>
        <v>0</v>
      </c>
      <c r="K68" s="69">
        <f t="shared" si="0"/>
        <v>50446</v>
      </c>
    </row>
    <row r="69" spans="1:11" ht="102.6" customHeight="1" x14ac:dyDescent="0.3">
      <c r="A69" s="10"/>
      <c r="B69" s="5"/>
      <c r="C69" s="35" t="s">
        <v>38</v>
      </c>
      <c r="D69" s="79" t="s">
        <v>217</v>
      </c>
      <c r="E69" s="79">
        <v>100</v>
      </c>
      <c r="F69" s="35">
        <v>9</v>
      </c>
      <c r="G69" s="69">
        <v>48611.4</v>
      </c>
      <c r="H69" s="69"/>
      <c r="I69" s="69">
        <f t="shared" si="0"/>
        <v>48611.4</v>
      </c>
      <c r="J69" s="69"/>
      <c r="K69" s="69">
        <f t="shared" si="0"/>
        <v>48611.4</v>
      </c>
    </row>
    <row r="70" spans="1:11" ht="40.5" x14ac:dyDescent="0.3">
      <c r="A70" s="10"/>
      <c r="B70" s="5"/>
      <c r="C70" s="35" t="s">
        <v>9</v>
      </c>
      <c r="D70" s="79" t="s">
        <v>217</v>
      </c>
      <c r="E70" s="79">
        <v>200</v>
      </c>
      <c r="F70" s="35">
        <v>9</v>
      </c>
      <c r="G70" s="69">
        <v>1826.1</v>
      </c>
      <c r="H70" s="69"/>
      <c r="I70" s="69">
        <f t="shared" si="0"/>
        <v>1826.1</v>
      </c>
      <c r="J70" s="69"/>
      <c r="K70" s="69">
        <f t="shared" si="0"/>
        <v>1826.1</v>
      </c>
    </row>
    <row r="71" spans="1:11" ht="26.25" customHeight="1" x14ac:dyDescent="0.3">
      <c r="A71" s="10"/>
      <c r="B71" s="5"/>
      <c r="C71" s="35" t="s">
        <v>11</v>
      </c>
      <c r="D71" s="79" t="s">
        <v>217</v>
      </c>
      <c r="E71" s="79">
        <v>800</v>
      </c>
      <c r="F71" s="35">
        <v>9</v>
      </c>
      <c r="G71" s="69">
        <v>8.5</v>
      </c>
      <c r="H71" s="69"/>
      <c r="I71" s="69">
        <f t="shared" si="0"/>
        <v>8.5</v>
      </c>
      <c r="J71" s="69"/>
      <c r="K71" s="69">
        <f t="shared" si="0"/>
        <v>8.5</v>
      </c>
    </row>
    <row r="72" spans="1:11" s="44" customFormat="1" ht="27" customHeight="1" x14ac:dyDescent="0.3">
      <c r="A72" s="45"/>
      <c r="B72" s="5"/>
      <c r="C72" s="19" t="s">
        <v>24</v>
      </c>
      <c r="D72" s="55" t="s">
        <v>218</v>
      </c>
      <c r="E72" s="55"/>
      <c r="F72" s="35"/>
      <c r="G72" s="69">
        <f>G73+G74</f>
        <v>495</v>
      </c>
      <c r="H72" s="69">
        <f>H73+H74</f>
        <v>0</v>
      </c>
      <c r="I72" s="69">
        <f t="shared" si="0"/>
        <v>495</v>
      </c>
      <c r="J72" s="69">
        <f>J73+J74</f>
        <v>0</v>
      </c>
      <c r="K72" s="69">
        <f t="shared" si="0"/>
        <v>495</v>
      </c>
    </row>
    <row r="73" spans="1:11" s="44" customFormat="1" ht="44.45" customHeight="1" x14ac:dyDescent="0.3">
      <c r="A73" s="45"/>
      <c r="B73" s="5"/>
      <c r="C73" s="41" t="s">
        <v>9</v>
      </c>
      <c r="D73" s="55" t="s">
        <v>218</v>
      </c>
      <c r="E73" s="55" t="s">
        <v>151</v>
      </c>
      <c r="F73" s="35"/>
      <c r="G73" s="69">
        <v>492</v>
      </c>
      <c r="H73" s="69"/>
      <c r="I73" s="69">
        <f t="shared" si="0"/>
        <v>492</v>
      </c>
      <c r="J73" s="69"/>
      <c r="K73" s="69">
        <f t="shared" si="0"/>
        <v>492</v>
      </c>
    </row>
    <row r="74" spans="1:11" s="44" customFormat="1" ht="27" customHeight="1" x14ac:dyDescent="0.3">
      <c r="A74" s="45"/>
      <c r="B74" s="5"/>
      <c r="C74" s="19" t="s">
        <v>11</v>
      </c>
      <c r="D74" s="55" t="s">
        <v>218</v>
      </c>
      <c r="E74" s="55" t="s">
        <v>184</v>
      </c>
      <c r="F74" s="35"/>
      <c r="G74" s="69">
        <v>3</v>
      </c>
      <c r="H74" s="69"/>
      <c r="I74" s="69">
        <f t="shared" si="0"/>
        <v>3</v>
      </c>
      <c r="J74" s="69"/>
      <c r="K74" s="69">
        <f t="shared" si="0"/>
        <v>3</v>
      </c>
    </row>
    <row r="75" spans="1:11" s="44" customFormat="1" ht="27" customHeight="1" x14ac:dyDescent="0.3">
      <c r="A75" s="45"/>
      <c r="B75" s="5"/>
      <c r="C75" s="35" t="s">
        <v>12</v>
      </c>
      <c r="D75" s="79" t="s">
        <v>219</v>
      </c>
      <c r="E75" s="55"/>
      <c r="F75" s="35"/>
      <c r="G75" s="69">
        <f>G76+G77+G78+G79</f>
        <v>3544</v>
      </c>
      <c r="H75" s="69">
        <f>H76+H77+H78+H79</f>
        <v>0</v>
      </c>
      <c r="I75" s="69">
        <f t="shared" si="0"/>
        <v>3544</v>
      </c>
      <c r="J75" s="69">
        <f>J76+J77+J78+J79</f>
        <v>0</v>
      </c>
      <c r="K75" s="69">
        <f t="shared" si="0"/>
        <v>3544</v>
      </c>
    </row>
    <row r="76" spans="1:11" ht="40.5" x14ac:dyDescent="0.3">
      <c r="A76" s="10"/>
      <c r="B76" s="5"/>
      <c r="C76" s="35" t="s">
        <v>9</v>
      </c>
      <c r="D76" s="79" t="s">
        <v>219</v>
      </c>
      <c r="E76" s="79">
        <v>200</v>
      </c>
      <c r="F76" s="35">
        <v>9</v>
      </c>
      <c r="G76" s="69">
        <v>1140</v>
      </c>
      <c r="H76" s="69"/>
      <c r="I76" s="69">
        <f t="shared" si="0"/>
        <v>1140</v>
      </c>
      <c r="J76" s="69"/>
      <c r="K76" s="69">
        <f t="shared" si="0"/>
        <v>1140</v>
      </c>
    </row>
    <row r="77" spans="1:11" ht="20.25" x14ac:dyDescent="0.3">
      <c r="A77" s="10"/>
      <c r="B77" s="5"/>
      <c r="C77" s="35" t="s">
        <v>10</v>
      </c>
      <c r="D77" s="79" t="s">
        <v>219</v>
      </c>
      <c r="E77" s="79">
        <v>300</v>
      </c>
      <c r="F77" s="35"/>
      <c r="G77" s="69">
        <v>600</v>
      </c>
      <c r="H77" s="69"/>
      <c r="I77" s="69">
        <f t="shared" si="0"/>
        <v>600</v>
      </c>
      <c r="J77" s="69"/>
      <c r="K77" s="69">
        <f t="shared" si="0"/>
        <v>600</v>
      </c>
    </row>
    <row r="78" spans="1:11" ht="20.25" x14ac:dyDescent="0.3">
      <c r="A78" s="10"/>
      <c r="B78" s="163"/>
      <c r="C78" s="141" t="s">
        <v>6</v>
      </c>
      <c r="D78" s="152" t="s">
        <v>219</v>
      </c>
      <c r="E78" s="152">
        <v>600</v>
      </c>
      <c r="F78" s="35">
        <v>9</v>
      </c>
      <c r="G78" s="133">
        <v>1804</v>
      </c>
      <c r="H78" s="133"/>
      <c r="I78" s="133">
        <f t="shared" si="0"/>
        <v>1804</v>
      </c>
      <c r="J78" s="133"/>
      <c r="K78" s="133">
        <f t="shared" si="0"/>
        <v>1804</v>
      </c>
    </row>
    <row r="79" spans="1:11" s="44" customFormat="1" ht="20.25" customHeight="1" x14ac:dyDescent="0.3">
      <c r="A79" s="45"/>
      <c r="B79" s="164"/>
      <c r="C79" s="169"/>
      <c r="D79" s="153"/>
      <c r="E79" s="153"/>
      <c r="F79" s="35"/>
      <c r="G79" s="134"/>
      <c r="H79" s="134"/>
      <c r="I79" s="137"/>
      <c r="J79" s="134"/>
      <c r="K79" s="137"/>
    </row>
    <row r="80" spans="1:11" s="44" customFormat="1" ht="20.25" x14ac:dyDescent="0.3">
      <c r="A80" s="45"/>
      <c r="B80" s="5"/>
      <c r="C80" s="41" t="s">
        <v>16</v>
      </c>
      <c r="D80" s="79" t="s">
        <v>220</v>
      </c>
      <c r="E80" s="79"/>
      <c r="F80" s="35"/>
      <c r="G80" s="69">
        <f>G81</f>
        <v>600</v>
      </c>
      <c r="H80" s="69">
        <f>H81</f>
        <v>0</v>
      </c>
      <c r="I80" s="69">
        <f t="shared" si="0"/>
        <v>600</v>
      </c>
      <c r="J80" s="69">
        <f>J81</f>
        <v>0</v>
      </c>
      <c r="K80" s="69">
        <f t="shared" si="0"/>
        <v>600</v>
      </c>
    </row>
    <row r="81" spans="1:11" s="44" customFormat="1" ht="40.5" x14ac:dyDescent="0.3">
      <c r="A81" s="45"/>
      <c r="B81" s="5"/>
      <c r="C81" s="19" t="s">
        <v>13</v>
      </c>
      <c r="D81" s="79" t="s">
        <v>220</v>
      </c>
      <c r="E81" s="79">
        <v>600</v>
      </c>
      <c r="F81" s="35">
        <v>9</v>
      </c>
      <c r="G81" s="69">
        <v>600</v>
      </c>
      <c r="H81" s="69"/>
      <c r="I81" s="69">
        <f t="shared" si="0"/>
        <v>600</v>
      </c>
      <c r="J81" s="69"/>
      <c r="K81" s="69">
        <f t="shared" si="0"/>
        <v>600</v>
      </c>
    </row>
    <row r="82" spans="1:11" s="44" customFormat="1" ht="40.5" x14ac:dyDescent="0.3">
      <c r="A82" s="45"/>
      <c r="B82" s="5"/>
      <c r="C82" s="35" t="s">
        <v>14</v>
      </c>
      <c r="D82" s="79" t="s">
        <v>221</v>
      </c>
      <c r="E82" s="79"/>
      <c r="F82" s="35"/>
      <c r="G82" s="69">
        <f>G83+G84</f>
        <v>5800</v>
      </c>
      <c r="H82" s="69">
        <f>H83+H84</f>
        <v>0</v>
      </c>
      <c r="I82" s="69">
        <f t="shared" si="0"/>
        <v>5800</v>
      </c>
      <c r="J82" s="69">
        <f>J83+J84</f>
        <v>0</v>
      </c>
      <c r="K82" s="69">
        <f t="shared" si="0"/>
        <v>5800</v>
      </c>
    </row>
    <row r="83" spans="1:11" s="44" customFormat="1" ht="57.6" customHeight="1" x14ac:dyDescent="0.3">
      <c r="A83" s="45"/>
      <c r="B83" s="5"/>
      <c r="C83" s="35" t="s">
        <v>15</v>
      </c>
      <c r="D83" s="79" t="s">
        <v>221</v>
      </c>
      <c r="E83" s="79">
        <v>100</v>
      </c>
      <c r="F83" s="35"/>
      <c r="G83" s="69">
        <v>4300</v>
      </c>
      <c r="H83" s="69"/>
      <c r="I83" s="69">
        <f t="shared" si="0"/>
        <v>4300</v>
      </c>
      <c r="J83" s="69"/>
      <c r="K83" s="69">
        <f t="shared" si="0"/>
        <v>4300</v>
      </c>
    </row>
    <row r="84" spans="1:11" s="44" customFormat="1" ht="40.5" x14ac:dyDescent="0.3">
      <c r="A84" s="45"/>
      <c r="B84" s="5"/>
      <c r="C84" s="35" t="s">
        <v>9</v>
      </c>
      <c r="D84" s="79" t="s">
        <v>221</v>
      </c>
      <c r="E84" s="79">
        <v>200</v>
      </c>
      <c r="F84" s="35">
        <v>9</v>
      </c>
      <c r="G84" s="69">
        <v>1500</v>
      </c>
      <c r="H84" s="69"/>
      <c r="I84" s="69">
        <f t="shared" si="0"/>
        <v>1500</v>
      </c>
      <c r="J84" s="69"/>
      <c r="K84" s="69">
        <f t="shared" si="0"/>
        <v>1500</v>
      </c>
    </row>
    <row r="85" spans="1:11" ht="197.45" customHeight="1" x14ac:dyDescent="0.3">
      <c r="A85" s="10"/>
      <c r="B85" s="5"/>
      <c r="C85" s="19" t="s">
        <v>198</v>
      </c>
      <c r="D85" s="79" t="s">
        <v>222</v>
      </c>
      <c r="E85" s="79"/>
      <c r="F85" s="35"/>
      <c r="G85" s="69">
        <f>G86</f>
        <v>1844.6</v>
      </c>
      <c r="H85" s="69">
        <f>H86</f>
        <v>0</v>
      </c>
      <c r="I85" s="69">
        <f t="shared" si="0"/>
        <v>1844.6</v>
      </c>
      <c r="J85" s="69">
        <f>J86</f>
        <v>0</v>
      </c>
      <c r="K85" s="69">
        <f t="shared" si="0"/>
        <v>1844.6</v>
      </c>
    </row>
    <row r="86" spans="1:11" ht="44.45" customHeight="1" x14ac:dyDescent="0.3">
      <c r="A86" s="10"/>
      <c r="B86" s="5"/>
      <c r="C86" s="35" t="s">
        <v>13</v>
      </c>
      <c r="D86" s="79" t="s">
        <v>222</v>
      </c>
      <c r="E86" s="79">
        <v>600</v>
      </c>
      <c r="F86" s="35"/>
      <c r="G86" s="69">
        <v>1844.6</v>
      </c>
      <c r="H86" s="69"/>
      <c r="I86" s="69">
        <f t="shared" si="0"/>
        <v>1844.6</v>
      </c>
      <c r="J86" s="69"/>
      <c r="K86" s="69">
        <f t="shared" si="0"/>
        <v>1844.6</v>
      </c>
    </row>
    <row r="87" spans="1:11" s="44" customFormat="1" ht="121.5" x14ac:dyDescent="0.3">
      <c r="A87" s="45"/>
      <c r="B87" s="5"/>
      <c r="C87" s="64" t="s">
        <v>169</v>
      </c>
      <c r="D87" s="59" t="s">
        <v>223</v>
      </c>
      <c r="E87" s="79"/>
      <c r="F87" s="35"/>
      <c r="G87" s="69">
        <f>G88</f>
        <v>2350.6999999999998</v>
      </c>
      <c r="H87" s="69">
        <f>H88</f>
        <v>0</v>
      </c>
      <c r="I87" s="69">
        <f t="shared" si="0"/>
        <v>2350.6999999999998</v>
      </c>
      <c r="J87" s="69">
        <f>J88</f>
        <v>0</v>
      </c>
      <c r="K87" s="69">
        <f t="shared" si="0"/>
        <v>2350.6999999999998</v>
      </c>
    </row>
    <row r="88" spans="1:11" s="44" customFormat="1" ht="40.5" x14ac:dyDescent="0.3">
      <c r="A88" s="45"/>
      <c r="B88" s="5"/>
      <c r="C88" s="35" t="s">
        <v>13</v>
      </c>
      <c r="D88" s="59" t="s">
        <v>223</v>
      </c>
      <c r="E88" s="79">
        <v>600</v>
      </c>
      <c r="F88" s="35"/>
      <c r="G88" s="69">
        <v>2350.6999999999998</v>
      </c>
      <c r="H88" s="69"/>
      <c r="I88" s="69">
        <f t="shared" si="0"/>
        <v>2350.6999999999998</v>
      </c>
      <c r="J88" s="69"/>
      <c r="K88" s="69">
        <f t="shared" si="0"/>
        <v>2350.6999999999998</v>
      </c>
    </row>
    <row r="89" spans="1:11" s="44" customFormat="1" ht="126" customHeight="1" x14ac:dyDescent="0.3">
      <c r="A89" s="45"/>
      <c r="B89" s="5"/>
      <c r="C89" s="41" t="s">
        <v>416</v>
      </c>
      <c r="D89" s="55" t="s">
        <v>418</v>
      </c>
      <c r="E89" s="55"/>
      <c r="F89" s="35"/>
      <c r="G89" s="69">
        <f>G90</f>
        <v>28167</v>
      </c>
      <c r="H89" s="69">
        <f>H90</f>
        <v>-2295.1999999999998</v>
      </c>
      <c r="I89" s="69">
        <f t="shared" si="0"/>
        <v>25871.8</v>
      </c>
      <c r="J89" s="69">
        <f>J90</f>
        <v>0</v>
      </c>
      <c r="K89" s="69">
        <f t="shared" si="0"/>
        <v>25871.8</v>
      </c>
    </row>
    <row r="90" spans="1:11" s="44" customFormat="1" ht="64.5" customHeight="1" x14ac:dyDescent="0.3">
      <c r="A90" s="45"/>
      <c r="B90" s="5"/>
      <c r="C90" s="41" t="s">
        <v>13</v>
      </c>
      <c r="D90" s="55" t="s">
        <v>418</v>
      </c>
      <c r="E90" s="55" t="s">
        <v>152</v>
      </c>
      <c r="F90" s="35"/>
      <c r="G90" s="69">
        <v>28167</v>
      </c>
      <c r="H90" s="69">
        <v>-2295.1999999999998</v>
      </c>
      <c r="I90" s="69">
        <f t="shared" si="0"/>
        <v>25871.8</v>
      </c>
      <c r="J90" s="69"/>
      <c r="K90" s="69">
        <f t="shared" si="0"/>
        <v>25871.8</v>
      </c>
    </row>
    <row r="91" spans="1:11" s="44" customFormat="1" ht="118.9" customHeight="1" x14ac:dyDescent="0.3">
      <c r="A91" s="45"/>
      <c r="B91" s="5"/>
      <c r="C91" s="41" t="s">
        <v>417</v>
      </c>
      <c r="D91" s="55" t="s">
        <v>418</v>
      </c>
      <c r="E91" s="55"/>
      <c r="F91" s="35"/>
      <c r="G91" s="69">
        <f>G92</f>
        <v>1275.5</v>
      </c>
      <c r="H91" s="69">
        <f>H92</f>
        <v>-197.5</v>
      </c>
      <c r="I91" s="69">
        <f t="shared" si="0"/>
        <v>1078</v>
      </c>
      <c r="J91" s="69">
        <f>J92</f>
        <v>0</v>
      </c>
      <c r="K91" s="69">
        <f t="shared" si="0"/>
        <v>1078</v>
      </c>
    </row>
    <row r="92" spans="1:11" s="44" customFormat="1" ht="64.5" customHeight="1" x14ac:dyDescent="0.3">
      <c r="A92" s="45"/>
      <c r="B92" s="5"/>
      <c r="C92" s="41" t="s">
        <v>13</v>
      </c>
      <c r="D92" s="55" t="s">
        <v>418</v>
      </c>
      <c r="E92" s="55" t="s">
        <v>152</v>
      </c>
      <c r="F92" s="35"/>
      <c r="G92" s="69">
        <v>1275.5</v>
      </c>
      <c r="H92" s="69">
        <v>-197.5</v>
      </c>
      <c r="I92" s="69">
        <f t="shared" si="0"/>
        <v>1078</v>
      </c>
      <c r="J92" s="69"/>
      <c r="K92" s="69">
        <f t="shared" si="0"/>
        <v>1078</v>
      </c>
    </row>
    <row r="93" spans="1:11" s="44" customFormat="1" ht="64.5" customHeight="1" x14ac:dyDescent="0.3">
      <c r="A93" s="45"/>
      <c r="B93" s="5"/>
      <c r="C93" s="19" t="s">
        <v>194</v>
      </c>
      <c r="D93" s="59" t="s">
        <v>224</v>
      </c>
      <c r="E93" s="59"/>
      <c r="F93" s="35"/>
      <c r="G93" s="69">
        <f>G94</f>
        <v>3244.8</v>
      </c>
      <c r="H93" s="69">
        <f>H94</f>
        <v>0</v>
      </c>
      <c r="I93" s="69">
        <f t="shared" si="0"/>
        <v>3244.8</v>
      </c>
      <c r="J93" s="69">
        <f>J94</f>
        <v>0</v>
      </c>
      <c r="K93" s="69">
        <f t="shared" si="0"/>
        <v>3244.8</v>
      </c>
    </row>
    <row r="94" spans="1:11" s="44" customFormat="1" ht="64.5" customHeight="1" x14ac:dyDescent="0.3">
      <c r="A94" s="45"/>
      <c r="B94" s="5"/>
      <c r="C94" s="32" t="s">
        <v>13</v>
      </c>
      <c r="D94" s="59" t="s">
        <v>224</v>
      </c>
      <c r="E94" s="59" t="s">
        <v>152</v>
      </c>
      <c r="F94" s="35"/>
      <c r="G94" s="69">
        <v>3244.8</v>
      </c>
      <c r="H94" s="69"/>
      <c r="I94" s="69">
        <f t="shared" si="0"/>
        <v>3244.8</v>
      </c>
      <c r="J94" s="69"/>
      <c r="K94" s="69">
        <f t="shared" si="0"/>
        <v>3244.8</v>
      </c>
    </row>
    <row r="95" spans="1:11" s="44" customFormat="1" ht="64.5" customHeight="1" x14ac:dyDescent="0.3">
      <c r="A95" s="45"/>
      <c r="B95" s="5"/>
      <c r="C95" s="19" t="s">
        <v>195</v>
      </c>
      <c r="D95" s="59" t="s">
        <v>224</v>
      </c>
      <c r="E95" s="59"/>
      <c r="F95" s="35"/>
      <c r="G95" s="69">
        <f>G96</f>
        <v>2039.5</v>
      </c>
      <c r="H95" s="69">
        <f>H96</f>
        <v>-214.3</v>
      </c>
      <c r="I95" s="69">
        <f t="shared" si="0"/>
        <v>1825.2</v>
      </c>
      <c r="J95" s="69">
        <f>J96</f>
        <v>0</v>
      </c>
      <c r="K95" s="69">
        <f t="shared" si="0"/>
        <v>1825.2</v>
      </c>
    </row>
    <row r="96" spans="1:11" s="44" customFormat="1" ht="64.5" customHeight="1" x14ac:dyDescent="0.3">
      <c r="A96" s="45"/>
      <c r="B96" s="5"/>
      <c r="C96" s="32" t="s">
        <v>13</v>
      </c>
      <c r="D96" s="59" t="s">
        <v>224</v>
      </c>
      <c r="E96" s="59" t="s">
        <v>152</v>
      </c>
      <c r="F96" s="35"/>
      <c r="G96" s="69">
        <v>2039.5</v>
      </c>
      <c r="H96" s="69">
        <v>-214.3</v>
      </c>
      <c r="I96" s="69">
        <f t="shared" si="0"/>
        <v>1825.2</v>
      </c>
      <c r="J96" s="69"/>
      <c r="K96" s="69">
        <f t="shared" si="0"/>
        <v>1825.2</v>
      </c>
    </row>
    <row r="97" spans="1:11" ht="81.599999999999994" customHeight="1" x14ac:dyDescent="0.3">
      <c r="A97" s="10"/>
      <c r="B97" s="11">
        <v>2</v>
      </c>
      <c r="C97" s="7" t="s">
        <v>145</v>
      </c>
      <c r="D97" s="37" t="s">
        <v>19</v>
      </c>
      <c r="E97" s="37"/>
      <c r="F97" s="13"/>
      <c r="G97" s="70">
        <f t="shared" ref="G97:J100" si="1">G98</f>
        <v>8990.6</v>
      </c>
      <c r="H97" s="70">
        <f t="shared" si="1"/>
        <v>35.4</v>
      </c>
      <c r="I97" s="70">
        <f t="shared" si="0"/>
        <v>9026</v>
      </c>
      <c r="J97" s="70">
        <f t="shared" si="1"/>
        <v>0</v>
      </c>
      <c r="K97" s="70">
        <f t="shared" si="0"/>
        <v>9026</v>
      </c>
    </row>
    <row r="98" spans="1:11" s="44" customFormat="1" ht="48" customHeight="1" x14ac:dyDescent="0.3">
      <c r="A98" s="45"/>
      <c r="B98" s="11"/>
      <c r="C98" s="41" t="s">
        <v>225</v>
      </c>
      <c r="D98" s="79" t="s">
        <v>22</v>
      </c>
      <c r="E98" s="37"/>
      <c r="F98" s="13"/>
      <c r="G98" s="69">
        <f>G99+G102+G106+G110</f>
        <v>8990.6</v>
      </c>
      <c r="H98" s="69">
        <f>H99+H102+H106+H110</f>
        <v>35.4</v>
      </c>
      <c r="I98" s="69">
        <f t="shared" si="0"/>
        <v>9026</v>
      </c>
      <c r="J98" s="69">
        <f>J99+J102+J106+J110</f>
        <v>0</v>
      </c>
      <c r="K98" s="69">
        <f t="shared" si="0"/>
        <v>9026</v>
      </c>
    </row>
    <row r="99" spans="1:11" ht="72" customHeight="1" x14ac:dyDescent="0.3">
      <c r="A99" s="10"/>
      <c r="B99" s="5"/>
      <c r="C99" s="41" t="s">
        <v>226</v>
      </c>
      <c r="D99" s="79" t="s">
        <v>23</v>
      </c>
      <c r="E99" s="79"/>
      <c r="F99" s="36"/>
      <c r="G99" s="69">
        <f>G100</f>
        <v>100</v>
      </c>
      <c r="H99" s="69">
        <f>H100</f>
        <v>0</v>
      </c>
      <c r="I99" s="69">
        <f t="shared" ref="I99:K168" si="2">G99+H99</f>
        <v>100</v>
      </c>
      <c r="J99" s="69">
        <f>J100</f>
        <v>0</v>
      </c>
      <c r="K99" s="69">
        <f t="shared" si="2"/>
        <v>100</v>
      </c>
    </row>
    <row r="100" spans="1:11" ht="40.5" x14ac:dyDescent="0.3">
      <c r="A100" s="10"/>
      <c r="B100" s="5"/>
      <c r="C100" s="35" t="s">
        <v>20</v>
      </c>
      <c r="D100" s="79" t="s">
        <v>227</v>
      </c>
      <c r="E100" s="79"/>
      <c r="F100" s="36"/>
      <c r="G100" s="69">
        <f t="shared" si="1"/>
        <v>100</v>
      </c>
      <c r="H100" s="69">
        <f t="shared" si="1"/>
        <v>0</v>
      </c>
      <c r="I100" s="69">
        <f t="shared" si="2"/>
        <v>100</v>
      </c>
      <c r="J100" s="69">
        <f t="shared" si="1"/>
        <v>0</v>
      </c>
      <c r="K100" s="69">
        <f t="shared" si="2"/>
        <v>100</v>
      </c>
    </row>
    <row r="101" spans="1:11" ht="40.5" x14ac:dyDescent="0.3">
      <c r="A101" s="10"/>
      <c r="B101" s="5"/>
      <c r="C101" s="35" t="s">
        <v>9</v>
      </c>
      <c r="D101" s="79" t="s">
        <v>227</v>
      </c>
      <c r="E101" s="79">
        <v>200</v>
      </c>
      <c r="F101" s="36">
        <v>13</v>
      </c>
      <c r="G101" s="69">
        <v>100</v>
      </c>
      <c r="H101" s="69"/>
      <c r="I101" s="69">
        <f t="shared" si="2"/>
        <v>100</v>
      </c>
      <c r="J101" s="69"/>
      <c r="K101" s="69">
        <f t="shared" si="2"/>
        <v>100</v>
      </c>
    </row>
    <row r="102" spans="1:11" ht="64.150000000000006" customHeight="1" x14ac:dyDescent="0.3">
      <c r="A102" s="10"/>
      <c r="B102" s="5"/>
      <c r="C102" s="41" t="s">
        <v>228</v>
      </c>
      <c r="D102" s="79" t="s">
        <v>229</v>
      </c>
      <c r="E102" s="79"/>
      <c r="F102" s="36"/>
      <c r="G102" s="69">
        <f>G103</f>
        <v>3444</v>
      </c>
      <c r="H102" s="69">
        <f>H103</f>
        <v>0</v>
      </c>
      <c r="I102" s="69">
        <f t="shared" si="2"/>
        <v>3444</v>
      </c>
      <c r="J102" s="69">
        <f>J103</f>
        <v>0</v>
      </c>
      <c r="K102" s="69">
        <f t="shared" si="2"/>
        <v>3444</v>
      </c>
    </row>
    <row r="103" spans="1:11" ht="58.9" customHeight="1" x14ac:dyDescent="0.3">
      <c r="A103" s="10"/>
      <c r="B103" s="5"/>
      <c r="C103" s="35" t="s">
        <v>21</v>
      </c>
      <c r="D103" s="79" t="s">
        <v>230</v>
      </c>
      <c r="E103" s="79"/>
      <c r="F103" s="36"/>
      <c r="G103" s="69">
        <f>G104+G105</f>
        <v>3444</v>
      </c>
      <c r="H103" s="69">
        <f>H104+H105</f>
        <v>0</v>
      </c>
      <c r="I103" s="69">
        <f t="shared" si="2"/>
        <v>3444</v>
      </c>
      <c r="J103" s="69">
        <f>J104+J105</f>
        <v>0</v>
      </c>
      <c r="K103" s="69">
        <f t="shared" si="2"/>
        <v>3444</v>
      </c>
    </row>
    <row r="104" spans="1:11" ht="40.5" x14ac:dyDescent="0.3">
      <c r="A104" s="10"/>
      <c r="B104" s="5"/>
      <c r="C104" s="35" t="s">
        <v>9</v>
      </c>
      <c r="D104" s="79" t="s">
        <v>230</v>
      </c>
      <c r="E104" s="79">
        <v>200</v>
      </c>
      <c r="F104" s="36">
        <v>13</v>
      </c>
      <c r="G104" s="69">
        <v>3367</v>
      </c>
      <c r="H104" s="69"/>
      <c r="I104" s="69">
        <f t="shared" si="2"/>
        <v>3367</v>
      </c>
      <c r="J104" s="69"/>
      <c r="K104" s="69">
        <f t="shared" si="2"/>
        <v>3367</v>
      </c>
    </row>
    <row r="105" spans="1:11" ht="20.25" x14ac:dyDescent="0.3">
      <c r="A105" s="10"/>
      <c r="B105" s="5"/>
      <c r="C105" s="35" t="s">
        <v>10</v>
      </c>
      <c r="D105" s="79" t="s">
        <v>230</v>
      </c>
      <c r="E105" s="79">
        <v>300</v>
      </c>
      <c r="F105" s="36"/>
      <c r="G105" s="69">
        <v>77</v>
      </c>
      <c r="H105" s="69"/>
      <c r="I105" s="69">
        <f t="shared" si="2"/>
        <v>77</v>
      </c>
      <c r="J105" s="69"/>
      <c r="K105" s="69">
        <f t="shared" si="2"/>
        <v>77</v>
      </c>
    </row>
    <row r="106" spans="1:11" ht="55.9" customHeight="1" x14ac:dyDescent="0.3">
      <c r="A106" s="10"/>
      <c r="B106" s="5"/>
      <c r="C106" s="41" t="s">
        <v>231</v>
      </c>
      <c r="D106" s="79" t="s">
        <v>232</v>
      </c>
      <c r="E106" s="79"/>
      <c r="F106" s="36"/>
      <c r="G106" s="69">
        <f>G107</f>
        <v>3794.6</v>
      </c>
      <c r="H106" s="69">
        <f>H107</f>
        <v>35.4</v>
      </c>
      <c r="I106" s="69">
        <f t="shared" si="2"/>
        <v>3830</v>
      </c>
      <c r="J106" s="69">
        <f>J107</f>
        <v>0</v>
      </c>
      <c r="K106" s="69">
        <f t="shared" si="2"/>
        <v>3830</v>
      </c>
    </row>
    <row r="107" spans="1:11" ht="58.5" customHeight="1" x14ac:dyDescent="0.3">
      <c r="A107" s="10"/>
      <c r="B107" s="5"/>
      <c r="C107" s="35" t="s">
        <v>24</v>
      </c>
      <c r="D107" s="79" t="s">
        <v>233</v>
      </c>
      <c r="E107" s="79"/>
      <c r="F107" s="36"/>
      <c r="G107" s="69">
        <f>G108+G109</f>
        <v>3794.6</v>
      </c>
      <c r="H107" s="69">
        <f>H108+H109</f>
        <v>35.4</v>
      </c>
      <c r="I107" s="69">
        <f t="shared" si="2"/>
        <v>3830</v>
      </c>
      <c r="J107" s="69">
        <f>J108+J109</f>
        <v>0</v>
      </c>
      <c r="K107" s="69">
        <f t="shared" si="2"/>
        <v>3830</v>
      </c>
    </row>
    <row r="108" spans="1:11" s="44" customFormat="1" ht="41.25" customHeight="1" x14ac:dyDescent="0.3">
      <c r="A108" s="45"/>
      <c r="B108" s="163"/>
      <c r="C108" s="165" t="s">
        <v>9</v>
      </c>
      <c r="D108" s="152" t="s">
        <v>233</v>
      </c>
      <c r="E108" s="152">
        <v>200</v>
      </c>
      <c r="F108" s="36">
        <v>13</v>
      </c>
      <c r="G108" s="69">
        <v>3773.6</v>
      </c>
      <c r="H108" s="69">
        <v>35.4</v>
      </c>
      <c r="I108" s="69">
        <f t="shared" si="2"/>
        <v>3809</v>
      </c>
      <c r="J108" s="69"/>
      <c r="K108" s="69">
        <f t="shared" si="2"/>
        <v>3809</v>
      </c>
    </row>
    <row r="109" spans="1:11" ht="20.25" x14ac:dyDescent="0.3">
      <c r="A109" s="10"/>
      <c r="B109" s="164"/>
      <c r="C109" s="166"/>
      <c r="D109" s="153"/>
      <c r="E109" s="153"/>
      <c r="F109" s="36">
        <v>5</v>
      </c>
      <c r="G109" s="69">
        <v>21</v>
      </c>
      <c r="H109" s="69"/>
      <c r="I109" s="69">
        <f t="shared" si="2"/>
        <v>21</v>
      </c>
      <c r="J109" s="69"/>
      <c r="K109" s="69">
        <f t="shared" si="2"/>
        <v>21</v>
      </c>
    </row>
    <row r="110" spans="1:11" s="44" customFormat="1" ht="60.75" x14ac:dyDescent="0.35">
      <c r="A110" s="45"/>
      <c r="B110" s="91"/>
      <c r="C110" s="41" t="s">
        <v>427</v>
      </c>
      <c r="D110" s="55" t="s">
        <v>429</v>
      </c>
      <c r="E110" s="55"/>
      <c r="F110" s="36"/>
      <c r="G110" s="69">
        <f>G111+G113</f>
        <v>1652</v>
      </c>
      <c r="H110" s="69">
        <f>H111+H113</f>
        <v>0</v>
      </c>
      <c r="I110" s="69">
        <f t="shared" si="2"/>
        <v>1652</v>
      </c>
      <c r="J110" s="69">
        <f>J111+J113</f>
        <v>0</v>
      </c>
      <c r="K110" s="69">
        <f t="shared" si="2"/>
        <v>1652</v>
      </c>
    </row>
    <row r="111" spans="1:11" s="44" customFormat="1" ht="60.75" x14ac:dyDescent="0.35">
      <c r="A111" s="45"/>
      <c r="B111" s="91"/>
      <c r="C111" s="92" t="s">
        <v>469</v>
      </c>
      <c r="D111" s="55" t="s">
        <v>470</v>
      </c>
      <c r="E111" s="55"/>
      <c r="F111" s="36"/>
      <c r="G111" s="69">
        <f>G112</f>
        <v>1224</v>
      </c>
      <c r="H111" s="69">
        <f>H112</f>
        <v>0</v>
      </c>
      <c r="I111" s="69">
        <f t="shared" si="2"/>
        <v>1224</v>
      </c>
      <c r="J111" s="69">
        <f>J112</f>
        <v>0</v>
      </c>
      <c r="K111" s="69">
        <f t="shared" si="2"/>
        <v>1224</v>
      </c>
    </row>
    <row r="112" spans="1:11" s="44" customFormat="1" ht="40.5" x14ac:dyDescent="0.35">
      <c r="A112" s="45"/>
      <c r="B112" s="91"/>
      <c r="C112" s="41" t="s">
        <v>13</v>
      </c>
      <c r="D112" s="55" t="s">
        <v>470</v>
      </c>
      <c r="E112" s="55" t="s">
        <v>152</v>
      </c>
      <c r="F112" s="36"/>
      <c r="G112" s="69">
        <v>1224</v>
      </c>
      <c r="H112" s="69"/>
      <c r="I112" s="69">
        <f t="shared" si="2"/>
        <v>1224</v>
      </c>
      <c r="J112" s="69"/>
      <c r="K112" s="69">
        <f t="shared" si="2"/>
        <v>1224</v>
      </c>
    </row>
    <row r="113" spans="1:11" s="44" customFormat="1" ht="40.5" x14ac:dyDescent="0.35">
      <c r="A113" s="45"/>
      <c r="B113" s="91"/>
      <c r="C113" s="41" t="s">
        <v>428</v>
      </c>
      <c r="D113" s="55" t="s">
        <v>430</v>
      </c>
      <c r="E113" s="55"/>
      <c r="F113" s="36"/>
      <c r="G113" s="69">
        <f t="shared" ref="G113:J113" si="3">G114</f>
        <v>428</v>
      </c>
      <c r="H113" s="69">
        <f t="shared" si="3"/>
        <v>0</v>
      </c>
      <c r="I113" s="69">
        <f t="shared" si="2"/>
        <v>428</v>
      </c>
      <c r="J113" s="69">
        <f t="shared" si="3"/>
        <v>0</v>
      </c>
      <c r="K113" s="69">
        <f t="shared" si="2"/>
        <v>428</v>
      </c>
    </row>
    <row r="114" spans="1:11" s="44" customFormat="1" ht="40.5" x14ac:dyDescent="0.35">
      <c r="A114" s="45"/>
      <c r="B114" s="91"/>
      <c r="C114" s="41" t="s">
        <v>13</v>
      </c>
      <c r="D114" s="55" t="s">
        <v>430</v>
      </c>
      <c r="E114" s="55" t="s">
        <v>152</v>
      </c>
      <c r="F114" s="36"/>
      <c r="G114" s="69">
        <v>428</v>
      </c>
      <c r="H114" s="69"/>
      <c r="I114" s="69">
        <f t="shared" si="2"/>
        <v>428</v>
      </c>
      <c r="J114" s="69"/>
      <c r="K114" s="69">
        <f t="shared" si="2"/>
        <v>428</v>
      </c>
    </row>
    <row r="115" spans="1:11" ht="40.5" x14ac:dyDescent="0.3">
      <c r="A115" s="10"/>
      <c r="B115" s="13">
        <v>3</v>
      </c>
      <c r="C115" s="7" t="s">
        <v>133</v>
      </c>
      <c r="D115" s="37" t="s">
        <v>25</v>
      </c>
      <c r="E115" s="37"/>
      <c r="F115" s="13"/>
      <c r="G115" s="70">
        <f>G116</f>
        <v>4312.3</v>
      </c>
      <c r="H115" s="70">
        <f>H116</f>
        <v>0</v>
      </c>
      <c r="I115" s="70">
        <f t="shared" si="2"/>
        <v>4312.3</v>
      </c>
      <c r="J115" s="70">
        <f>J116</f>
        <v>0</v>
      </c>
      <c r="K115" s="70">
        <f t="shared" si="2"/>
        <v>4312.3</v>
      </c>
    </row>
    <row r="116" spans="1:11" s="44" customFormat="1" ht="20.25" x14ac:dyDescent="0.3">
      <c r="A116" s="45"/>
      <c r="B116" s="13"/>
      <c r="C116" s="93" t="s">
        <v>202</v>
      </c>
      <c r="D116" s="79" t="s">
        <v>234</v>
      </c>
      <c r="E116" s="37"/>
      <c r="F116" s="13"/>
      <c r="G116" s="69">
        <f>G117+G122</f>
        <v>4312.3</v>
      </c>
      <c r="H116" s="69">
        <f>H117+H122</f>
        <v>0</v>
      </c>
      <c r="I116" s="69">
        <f t="shared" si="2"/>
        <v>4312.3</v>
      </c>
      <c r="J116" s="69">
        <f>J117+J122</f>
        <v>0</v>
      </c>
      <c r="K116" s="69">
        <f t="shared" si="2"/>
        <v>4312.3</v>
      </c>
    </row>
    <row r="117" spans="1:11" ht="40.5" x14ac:dyDescent="0.3">
      <c r="A117" s="10"/>
      <c r="B117" s="5"/>
      <c r="C117" s="41" t="s">
        <v>235</v>
      </c>
      <c r="D117" s="79" t="s">
        <v>236</v>
      </c>
      <c r="E117" s="79"/>
      <c r="F117" s="36"/>
      <c r="G117" s="69">
        <f>G118+G120</f>
        <v>3112.3</v>
      </c>
      <c r="H117" s="69">
        <f>H118+H120</f>
        <v>0</v>
      </c>
      <c r="I117" s="69">
        <f t="shared" si="2"/>
        <v>3112.3</v>
      </c>
      <c r="J117" s="69">
        <f>J118+J120</f>
        <v>0</v>
      </c>
      <c r="K117" s="69">
        <f t="shared" si="2"/>
        <v>3112.3</v>
      </c>
    </row>
    <row r="118" spans="1:11" ht="20.25" x14ac:dyDescent="0.3">
      <c r="A118" s="10"/>
      <c r="B118" s="5"/>
      <c r="C118" s="82" t="s">
        <v>27</v>
      </c>
      <c r="D118" s="80" t="s">
        <v>237</v>
      </c>
      <c r="E118" s="80"/>
      <c r="F118" s="36"/>
      <c r="G118" s="69">
        <f>G119</f>
        <v>1556.1</v>
      </c>
      <c r="H118" s="69">
        <f>H119</f>
        <v>0</v>
      </c>
      <c r="I118" s="69">
        <f t="shared" si="2"/>
        <v>1556.1</v>
      </c>
      <c r="J118" s="69">
        <f>J119</f>
        <v>0</v>
      </c>
      <c r="K118" s="69">
        <f t="shared" si="2"/>
        <v>1556.1</v>
      </c>
    </row>
    <row r="119" spans="1:11" ht="40.5" x14ac:dyDescent="0.3">
      <c r="A119" s="10"/>
      <c r="B119" s="5"/>
      <c r="C119" s="35" t="s">
        <v>26</v>
      </c>
      <c r="D119" s="79" t="s">
        <v>237</v>
      </c>
      <c r="E119" s="79">
        <v>600</v>
      </c>
      <c r="F119" s="22">
        <v>7</v>
      </c>
      <c r="G119" s="69">
        <v>1556.1</v>
      </c>
      <c r="H119" s="69"/>
      <c r="I119" s="69">
        <f t="shared" si="2"/>
        <v>1556.1</v>
      </c>
      <c r="J119" s="69"/>
      <c r="K119" s="69">
        <f t="shared" si="2"/>
        <v>1556.1</v>
      </c>
    </row>
    <row r="120" spans="1:11" s="44" customFormat="1" ht="81" x14ac:dyDescent="0.3">
      <c r="A120" s="45"/>
      <c r="B120" s="5"/>
      <c r="C120" s="19" t="s">
        <v>162</v>
      </c>
      <c r="D120" s="55" t="s">
        <v>238</v>
      </c>
      <c r="E120" s="55"/>
      <c r="F120" s="36"/>
      <c r="G120" s="69">
        <f>G121</f>
        <v>1556.2</v>
      </c>
      <c r="H120" s="69">
        <f>H121</f>
        <v>0</v>
      </c>
      <c r="I120" s="69">
        <f t="shared" si="2"/>
        <v>1556.2</v>
      </c>
      <c r="J120" s="69">
        <f>J121</f>
        <v>0</v>
      </c>
      <c r="K120" s="69">
        <f t="shared" si="2"/>
        <v>1556.2</v>
      </c>
    </row>
    <row r="121" spans="1:11" s="44" customFormat="1" ht="40.5" x14ac:dyDescent="0.3">
      <c r="A121" s="45"/>
      <c r="B121" s="5"/>
      <c r="C121" s="19" t="s">
        <v>13</v>
      </c>
      <c r="D121" s="55" t="s">
        <v>238</v>
      </c>
      <c r="E121" s="55" t="s">
        <v>152</v>
      </c>
      <c r="F121" s="36"/>
      <c r="G121" s="69">
        <v>1556.2</v>
      </c>
      <c r="H121" s="69"/>
      <c r="I121" s="69">
        <f t="shared" si="2"/>
        <v>1556.2</v>
      </c>
      <c r="J121" s="69"/>
      <c r="K121" s="69">
        <f t="shared" si="2"/>
        <v>1556.2</v>
      </c>
    </row>
    <row r="122" spans="1:11" s="44" customFormat="1" ht="66" customHeight="1" x14ac:dyDescent="0.3">
      <c r="A122" s="45"/>
      <c r="B122" s="5"/>
      <c r="C122" s="19" t="s">
        <v>241</v>
      </c>
      <c r="D122" s="55" t="s">
        <v>239</v>
      </c>
      <c r="E122" s="55"/>
      <c r="F122" s="22"/>
      <c r="G122" s="69">
        <f>G123</f>
        <v>1200</v>
      </c>
      <c r="H122" s="69">
        <f>H123</f>
        <v>0</v>
      </c>
      <c r="I122" s="69">
        <f t="shared" si="2"/>
        <v>1200</v>
      </c>
      <c r="J122" s="69">
        <f>J123</f>
        <v>0</v>
      </c>
      <c r="K122" s="69">
        <f t="shared" si="2"/>
        <v>1200</v>
      </c>
    </row>
    <row r="123" spans="1:11" s="44" customFormat="1" ht="20.25" x14ac:dyDescent="0.3">
      <c r="A123" s="45"/>
      <c r="B123" s="5"/>
      <c r="C123" s="19" t="s">
        <v>174</v>
      </c>
      <c r="D123" s="55" t="s">
        <v>240</v>
      </c>
      <c r="E123" s="55"/>
      <c r="F123" s="22"/>
      <c r="G123" s="69">
        <f t="shared" ref="G123:J123" si="4">G124</f>
        <v>1200</v>
      </c>
      <c r="H123" s="69">
        <f t="shared" si="4"/>
        <v>0</v>
      </c>
      <c r="I123" s="69">
        <f t="shared" si="2"/>
        <v>1200</v>
      </c>
      <c r="J123" s="69">
        <f t="shared" si="4"/>
        <v>0</v>
      </c>
      <c r="K123" s="69">
        <f t="shared" si="2"/>
        <v>1200</v>
      </c>
    </row>
    <row r="124" spans="1:11" s="44" customFormat="1" ht="40.5" x14ac:dyDescent="0.3">
      <c r="A124" s="45"/>
      <c r="B124" s="5"/>
      <c r="C124" s="41" t="s">
        <v>9</v>
      </c>
      <c r="D124" s="55" t="s">
        <v>240</v>
      </c>
      <c r="E124" s="55" t="s">
        <v>151</v>
      </c>
      <c r="F124" s="22"/>
      <c r="G124" s="69">
        <v>1200</v>
      </c>
      <c r="H124" s="69"/>
      <c r="I124" s="69">
        <f t="shared" si="2"/>
        <v>1200</v>
      </c>
      <c r="J124" s="69"/>
      <c r="K124" s="69">
        <f t="shared" si="2"/>
        <v>1200</v>
      </c>
    </row>
    <row r="125" spans="1:11" ht="81.75" customHeight="1" x14ac:dyDescent="0.3">
      <c r="A125" s="10"/>
      <c r="B125" s="11">
        <v>4</v>
      </c>
      <c r="C125" s="7" t="s">
        <v>132</v>
      </c>
      <c r="D125" s="37" t="s">
        <v>28</v>
      </c>
      <c r="E125" s="37"/>
      <c r="F125" s="13"/>
      <c r="G125" s="70">
        <f t="shared" ref="G125:J137" si="5">G126</f>
        <v>7130.5</v>
      </c>
      <c r="H125" s="70">
        <f t="shared" si="5"/>
        <v>4807.8999999999996</v>
      </c>
      <c r="I125" s="70">
        <f t="shared" si="2"/>
        <v>11938.4</v>
      </c>
      <c r="J125" s="70">
        <f t="shared" si="5"/>
        <v>90</v>
      </c>
      <c r="K125" s="70">
        <f t="shared" si="2"/>
        <v>12028.4</v>
      </c>
    </row>
    <row r="126" spans="1:11" s="44" customFormat="1" ht="39.75" customHeight="1" x14ac:dyDescent="0.3">
      <c r="A126" s="45"/>
      <c r="B126" s="11"/>
      <c r="C126" s="93" t="s">
        <v>202</v>
      </c>
      <c r="D126" s="79" t="s">
        <v>242</v>
      </c>
      <c r="E126" s="37"/>
      <c r="F126" s="13"/>
      <c r="G126" s="69">
        <f>G127+G133+G136</f>
        <v>7130.5</v>
      </c>
      <c r="H126" s="69">
        <f>H127+H130+H133+H136+H139</f>
        <v>4807.8999999999996</v>
      </c>
      <c r="I126" s="69">
        <f t="shared" si="2"/>
        <v>11938.4</v>
      </c>
      <c r="J126" s="69">
        <f>J127+J130+J133+J136+J139</f>
        <v>90</v>
      </c>
      <c r="K126" s="69">
        <f t="shared" si="2"/>
        <v>12028.4</v>
      </c>
    </row>
    <row r="127" spans="1:11" s="44" customFormat="1" ht="91.15" customHeight="1" x14ac:dyDescent="0.3">
      <c r="A127" s="45"/>
      <c r="B127" s="5"/>
      <c r="C127" s="56" t="s">
        <v>243</v>
      </c>
      <c r="D127" s="79" t="s">
        <v>244</v>
      </c>
      <c r="E127" s="79"/>
      <c r="F127" s="36"/>
      <c r="G127" s="69">
        <f t="shared" si="5"/>
        <v>2889.4</v>
      </c>
      <c r="H127" s="69">
        <f t="shared" si="5"/>
        <v>0</v>
      </c>
      <c r="I127" s="69">
        <f t="shared" si="2"/>
        <v>2889.4</v>
      </c>
      <c r="J127" s="69">
        <f t="shared" si="5"/>
        <v>0</v>
      </c>
      <c r="K127" s="69">
        <f t="shared" si="2"/>
        <v>2889.4</v>
      </c>
    </row>
    <row r="128" spans="1:11" s="44" customFormat="1" ht="51" customHeight="1" x14ac:dyDescent="0.3">
      <c r="A128" s="45"/>
      <c r="B128" s="5"/>
      <c r="C128" s="56" t="s">
        <v>175</v>
      </c>
      <c r="D128" s="79" t="s">
        <v>245</v>
      </c>
      <c r="E128" s="79"/>
      <c r="F128" s="36"/>
      <c r="G128" s="69">
        <f t="shared" si="5"/>
        <v>2889.4</v>
      </c>
      <c r="H128" s="69">
        <f t="shared" si="5"/>
        <v>0</v>
      </c>
      <c r="I128" s="69">
        <f t="shared" si="2"/>
        <v>2889.4</v>
      </c>
      <c r="J128" s="69">
        <f t="shared" si="5"/>
        <v>0</v>
      </c>
      <c r="K128" s="69">
        <f t="shared" si="2"/>
        <v>2889.4</v>
      </c>
    </row>
    <row r="129" spans="1:11" s="44" customFormat="1" ht="40.5" x14ac:dyDescent="0.3">
      <c r="A129" s="45"/>
      <c r="B129" s="5"/>
      <c r="C129" s="56" t="s">
        <v>9</v>
      </c>
      <c r="D129" s="79" t="s">
        <v>245</v>
      </c>
      <c r="E129" s="79" t="s">
        <v>151</v>
      </c>
      <c r="F129" s="36"/>
      <c r="G129" s="69">
        <v>2889.4</v>
      </c>
      <c r="H129" s="69"/>
      <c r="I129" s="69">
        <f t="shared" si="2"/>
        <v>2889.4</v>
      </c>
      <c r="J129" s="69"/>
      <c r="K129" s="69">
        <f t="shared" si="2"/>
        <v>2889.4</v>
      </c>
    </row>
    <row r="130" spans="1:11" s="44" customFormat="1" ht="58.5" x14ac:dyDescent="0.3">
      <c r="A130" s="45"/>
      <c r="B130" s="5"/>
      <c r="C130" s="120" t="s">
        <v>519</v>
      </c>
      <c r="D130" s="121" t="s">
        <v>520</v>
      </c>
      <c r="E130" s="121"/>
      <c r="F130" s="36"/>
      <c r="G130" s="69"/>
      <c r="H130" s="69">
        <f>H131</f>
        <v>8342.4</v>
      </c>
      <c r="I130" s="69">
        <f t="shared" si="2"/>
        <v>8342.4</v>
      </c>
      <c r="J130" s="69">
        <f>J131</f>
        <v>0</v>
      </c>
      <c r="K130" s="69">
        <f t="shared" si="2"/>
        <v>8342.4</v>
      </c>
    </row>
    <row r="131" spans="1:11" s="44" customFormat="1" ht="78" x14ac:dyDescent="0.3">
      <c r="A131" s="45"/>
      <c r="B131" s="5"/>
      <c r="C131" s="120" t="s">
        <v>509</v>
      </c>
      <c r="D131" s="121" t="s">
        <v>521</v>
      </c>
      <c r="E131" s="121"/>
      <c r="F131" s="36"/>
      <c r="G131" s="69"/>
      <c r="H131" s="69">
        <f>H132</f>
        <v>8342.4</v>
      </c>
      <c r="I131" s="69">
        <f t="shared" si="2"/>
        <v>8342.4</v>
      </c>
      <c r="J131" s="69">
        <f>J132</f>
        <v>0</v>
      </c>
      <c r="K131" s="69">
        <f t="shared" si="2"/>
        <v>8342.4</v>
      </c>
    </row>
    <row r="132" spans="1:11" s="44" customFormat="1" ht="39" x14ac:dyDescent="0.3">
      <c r="A132" s="45"/>
      <c r="B132" s="5"/>
      <c r="C132" s="120" t="s">
        <v>9</v>
      </c>
      <c r="D132" s="121" t="s">
        <v>521</v>
      </c>
      <c r="E132" s="121" t="s">
        <v>151</v>
      </c>
      <c r="F132" s="36"/>
      <c r="G132" s="69"/>
      <c r="H132" s="69">
        <v>8342.4</v>
      </c>
      <c r="I132" s="69">
        <f t="shared" si="2"/>
        <v>8342.4</v>
      </c>
      <c r="J132" s="69"/>
      <c r="K132" s="69">
        <f t="shared" si="2"/>
        <v>8342.4</v>
      </c>
    </row>
    <row r="133" spans="1:11" s="44" customFormat="1" ht="60.75" x14ac:dyDescent="0.3">
      <c r="A133" s="45"/>
      <c r="B133" s="5"/>
      <c r="C133" s="41" t="s">
        <v>405</v>
      </c>
      <c r="D133" s="55" t="s">
        <v>407</v>
      </c>
      <c r="E133" s="55"/>
      <c r="F133" s="36"/>
      <c r="G133" s="94">
        <f t="shared" ref="G133:J134" si="6">G134</f>
        <v>3588.9</v>
      </c>
      <c r="H133" s="94">
        <f t="shared" si="6"/>
        <v>-3588.9</v>
      </c>
      <c r="I133" s="69">
        <f t="shared" si="2"/>
        <v>0</v>
      </c>
      <c r="J133" s="94">
        <f t="shared" si="6"/>
        <v>0</v>
      </c>
      <c r="K133" s="69">
        <f t="shared" si="2"/>
        <v>0</v>
      </c>
    </row>
    <row r="134" spans="1:11" s="44" customFormat="1" ht="20.25" x14ac:dyDescent="0.3">
      <c r="A134" s="45"/>
      <c r="B134" s="5"/>
      <c r="C134" s="95" t="s">
        <v>406</v>
      </c>
      <c r="D134" s="55" t="s">
        <v>408</v>
      </c>
      <c r="E134" s="55"/>
      <c r="F134" s="36"/>
      <c r="G134" s="94">
        <f t="shared" si="6"/>
        <v>3588.9</v>
      </c>
      <c r="H134" s="94">
        <f t="shared" si="6"/>
        <v>-3588.9</v>
      </c>
      <c r="I134" s="69">
        <f t="shared" si="2"/>
        <v>0</v>
      </c>
      <c r="J134" s="94">
        <f t="shared" si="6"/>
        <v>0</v>
      </c>
      <c r="K134" s="69">
        <f t="shared" si="2"/>
        <v>0</v>
      </c>
    </row>
    <row r="135" spans="1:11" s="44" customFormat="1" ht="40.5" x14ac:dyDescent="0.3">
      <c r="A135" s="45"/>
      <c r="B135" s="5"/>
      <c r="C135" s="41" t="s">
        <v>9</v>
      </c>
      <c r="D135" s="55" t="s">
        <v>408</v>
      </c>
      <c r="E135" s="55" t="s">
        <v>151</v>
      </c>
      <c r="F135" s="36"/>
      <c r="G135" s="94">
        <v>3588.9</v>
      </c>
      <c r="H135" s="94">
        <v>-3588.9</v>
      </c>
      <c r="I135" s="69">
        <f t="shared" si="2"/>
        <v>0</v>
      </c>
      <c r="J135" s="94"/>
      <c r="K135" s="69">
        <f t="shared" si="2"/>
        <v>0</v>
      </c>
    </row>
    <row r="136" spans="1:11" s="44" customFormat="1" ht="60.75" x14ac:dyDescent="0.3">
      <c r="A136" s="45"/>
      <c r="B136" s="5"/>
      <c r="C136" s="62" t="s">
        <v>246</v>
      </c>
      <c r="D136" s="59" t="s">
        <v>247</v>
      </c>
      <c r="E136" s="59"/>
      <c r="F136" s="36"/>
      <c r="G136" s="69">
        <f t="shared" si="5"/>
        <v>652.20000000000005</v>
      </c>
      <c r="H136" s="69">
        <f t="shared" si="5"/>
        <v>0</v>
      </c>
      <c r="I136" s="69">
        <f t="shared" si="2"/>
        <v>652.20000000000005</v>
      </c>
      <c r="J136" s="69">
        <f t="shared" si="5"/>
        <v>0</v>
      </c>
      <c r="K136" s="69">
        <f t="shared" si="2"/>
        <v>652.20000000000005</v>
      </c>
    </row>
    <row r="137" spans="1:11" s="44" customFormat="1" ht="20.25" x14ac:dyDescent="0.3">
      <c r="A137" s="45"/>
      <c r="B137" s="5"/>
      <c r="C137" s="96" t="s">
        <v>41</v>
      </c>
      <c r="D137" s="59" t="s">
        <v>248</v>
      </c>
      <c r="E137" s="59"/>
      <c r="F137" s="36"/>
      <c r="G137" s="69">
        <f t="shared" si="5"/>
        <v>652.20000000000005</v>
      </c>
      <c r="H137" s="69">
        <f t="shared" si="5"/>
        <v>0</v>
      </c>
      <c r="I137" s="69">
        <f t="shared" si="2"/>
        <v>652.20000000000005</v>
      </c>
      <c r="J137" s="69">
        <f t="shared" si="5"/>
        <v>0</v>
      </c>
      <c r="K137" s="69">
        <f t="shared" si="2"/>
        <v>652.20000000000005</v>
      </c>
    </row>
    <row r="138" spans="1:11" s="44" customFormat="1" ht="40.5" x14ac:dyDescent="0.3">
      <c r="A138" s="45"/>
      <c r="B138" s="5"/>
      <c r="C138" s="25" t="s">
        <v>9</v>
      </c>
      <c r="D138" s="59" t="s">
        <v>248</v>
      </c>
      <c r="E138" s="59" t="s">
        <v>151</v>
      </c>
      <c r="F138" s="36"/>
      <c r="G138" s="69">
        <v>652.20000000000005</v>
      </c>
      <c r="H138" s="69"/>
      <c r="I138" s="69">
        <f t="shared" si="2"/>
        <v>652.20000000000005</v>
      </c>
      <c r="J138" s="69"/>
      <c r="K138" s="69">
        <f t="shared" si="2"/>
        <v>652.20000000000005</v>
      </c>
    </row>
    <row r="139" spans="1:11" s="44" customFormat="1" ht="60.75" x14ac:dyDescent="0.3">
      <c r="A139" s="45"/>
      <c r="B139" s="5"/>
      <c r="C139" s="56" t="s">
        <v>510</v>
      </c>
      <c r="D139" s="55" t="s">
        <v>511</v>
      </c>
      <c r="E139" s="55"/>
      <c r="F139" s="36"/>
      <c r="G139" s="69"/>
      <c r="H139" s="69">
        <f>H140</f>
        <v>54.4</v>
      </c>
      <c r="I139" s="69">
        <f t="shared" si="2"/>
        <v>54.4</v>
      </c>
      <c r="J139" s="69">
        <f>J140</f>
        <v>90</v>
      </c>
      <c r="K139" s="69">
        <f t="shared" si="2"/>
        <v>144.4</v>
      </c>
    </row>
    <row r="140" spans="1:11" s="44" customFormat="1" ht="81" x14ac:dyDescent="0.3">
      <c r="A140" s="45"/>
      <c r="B140" s="5"/>
      <c r="C140" s="56" t="s">
        <v>509</v>
      </c>
      <c r="D140" s="55" t="s">
        <v>512</v>
      </c>
      <c r="E140" s="55"/>
      <c r="F140" s="36"/>
      <c r="G140" s="69"/>
      <c r="H140" s="69">
        <f>H141</f>
        <v>54.4</v>
      </c>
      <c r="I140" s="69">
        <f t="shared" si="2"/>
        <v>54.4</v>
      </c>
      <c r="J140" s="69">
        <f>J141</f>
        <v>90</v>
      </c>
      <c r="K140" s="69">
        <f t="shared" si="2"/>
        <v>144.4</v>
      </c>
    </row>
    <row r="141" spans="1:11" s="44" customFormat="1" ht="40.5" x14ac:dyDescent="0.3">
      <c r="A141" s="45"/>
      <c r="B141" s="5"/>
      <c r="C141" s="19" t="s">
        <v>9</v>
      </c>
      <c r="D141" s="55" t="s">
        <v>512</v>
      </c>
      <c r="E141" s="55" t="s">
        <v>151</v>
      </c>
      <c r="F141" s="36"/>
      <c r="G141" s="69"/>
      <c r="H141" s="69">
        <v>54.4</v>
      </c>
      <c r="I141" s="69">
        <f t="shared" si="2"/>
        <v>54.4</v>
      </c>
      <c r="J141" s="69">
        <v>90</v>
      </c>
      <c r="K141" s="69">
        <f t="shared" si="2"/>
        <v>144.4</v>
      </c>
    </row>
    <row r="142" spans="1:11" s="16" customFormat="1" ht="78.75" customHeight="1" x14ac:dyDescent="0.3">
      <c r="A142" s="27"/>
      <c r="B142" s="17">
        <v>5</v>
      </c>
      <c r="C142" s="18" t="s">
        <v>131</v>
      </c>
      <c r="D142" s="39" t="s">
        <v>31</v>
      </c>
      <c r="E142" s="39"/>
      <c r="F142" s="23"/>
      <c r="G142" s="70">
        <f t="shared" ref="G142:J143" si="7">G143</f>
        <v>2840.5</v>
      </c>
      <c r="H142" s="70">
        <f t="shared" si="7"/>
        <v>483.6</v>
      </c>
      <c r="I142" s="70">
        <f t="shared" si="2"/>
        <v>3324.1</v>
      </c>
      <c r="J142" s="70">
        <f t="shared" si="7"/>
        <v>0</v>
      </c>
      <c r="K142" s="70">
        <f t="shared" si="2"/>
        <v>3324.1</v>
      </c>
    </row>
    <row r="143" spans="1:11" s="16" customFormat="1" ht="38.25" customHeight="1" x14ac:dyDescent="0.3">
      <c r="A143" s="27"/>
      <c r="B143" s="17"/>
      <c r="C143" s="93" t="s">
        <v>202</v>
      </c>
      <c r="D143" s="66" t="s">
        <v>249</v>
      </c>
      <c r="E143" s="39"/>
      <c r="F143" s="23"/>
      <c r="G143" s="69">
        <f t="shared" si="7"/>
        <v>2840.5</v>
      </c>
      <c r="H143" s="69">
        <f t="shared" si="7"/>
        <v>483.6</v>
      </c>
      <c r="I143" s="69">
        <f t="shared" si="2"/>
        <v>3324.1</v>
      </c>
      <c r="J143" s="69">
        <f t="shared" si="7"/>
        <v>0</v>
      </c>
      <c r="K143" s="69">
        <f t="shared" si="2"/>
        <v>3324.1</v>
      </c>
    </row>
    <row r="144" spans="1:11" ht="59.45" customHeight="1" x14ac:dyDescent="0.3">
      <c r="A144" s="10"/>
      <c r="B144" s="5"/>
      <c r="C144" s="35" t="s">
        <v>250</v>
      </c>
      <c r="D144" s="79" t="s">
        <v>251</v>
      </c>
      <c r="E144" s="79"/>
      <c r="F144" s="36"/>
      <c r="G144" s="69">
        <f>G145+G147</f>
        <v>2840.5</v>
      </c>
      <c r="H144" s="69">
        <f>H145+H147</f>
        <v>483.6</v>
      </c>
      <c r="I144" s="69">
        <f t="shared" si="2"/>
        <v>3324.1</v>
      </c>
      <c r="J144" s="69">
        <f>J145+J147</f>
        <v>0</v>
      </c>
      <c r="K144" s="69">
        <f t="shared" si="2"/>
        <v>3324.1</v>
      </c>
    </row>
    <row r="145" spans="1:11" ht="46.15" customHeight="1" x14ac:dyDescent="0.3">
      <c r="A145" s="10"/>
      <c r="B145" s="5"/>
      <c r="C145" s="19" t="s">
        <v>191</v>
      </c>
      <c r="D145" s="79" t="s">
        <v>252</v>
      </c>
      <c r="E145" s="79"/>
      <c r="F145" s="36"/>
      <c r="G145" s="69">
        <f>G146</f>
        <v>1817.9</v>
      </c>
      <c r="H145" s="69">
        <f>H146</f>
        <v>309.5</v>
      </c>
      <c r="I145" s="69">
        <f t="shared" si="2"/>
        <v>2127.4</v>
      </c>
      <c r="J145" s="69">
        <f>J146</f>
        <v>0</v>
      </c>
      <c r="K145" s="69">
        <f t="shared" si="2"/>
        <v>2127.4</v>
      </c>
    </row>
    <row r="146" spans="1:11" ht="36.75" customHeight="1" x14ac:dyDescent="0.3">
      <c r="A146" s="10"/>
      <c r="B146" s="3"/>
      <c r="C146" s="35" t="s">
        <v>10</v>
      </c>
      <c r="D146" s="79" t="s">
        <v>252</v>
      </c>
      <c r="E146" s="79">
        <v>300</v>
      </c>
      <c r="F146" s="36">
        <v>3</v>
      </c>
      <c r="G146" s="69">
        <v>1817.9</v>
      </c>
      <c r="H146" s="69">
        <v>309.5</v>
      </c>
      <c r="I146" s="69">
        <f t="shared" si="2"/>
        <v>2127.4</v>
      </c>
      <c r="J146" s="69"/>
      <c r="K146" s="69">
        <f t="shared" si="2"/>
        <v>2127.4</v>
      </c>
    </row>
    <row r="147" spans="1:11" ht="53.45" customHeight="1" x14ac:dyDescent="0.3">
      <c r="A147" s="10"/>
      <c r="B147" s="3"/>
      <c r="C147" s="19" t="s">
        <v>192</v>
      </c>
      <c r="D147" s="79" t="s">
        <v>252</v>
      </c>
      <c r="E147" s="79"/>
      <c r="F147" s="36"/>
      <c r="G147" s="69">
        <f>G148</f>
        <v>1022.6</v>
      </c>
      <c r="H147" s="69">
        <f>H148</f>
        <v>174.1</v>
      </c>
      <c r="I147" s="69">
        <f t="shared" si="2"/>
        <v>1196.7</v>
      </c>
      <c r="J147" s="69">
        <f>J148</f>
        <v>0</v>
      </c>
      <c r="K147" s="69">
        <f t="shared" si="2"/>
        <v>1196.7</v>
      </c>
    </row>
    <row r="148" spans="1:11" ht="20.25" x14ac:dyDescent="0.3">
      <c r="A148" s="10"/>
      <c r="B148" s="3"/>
      <c r="C148" s="35" t="s">
        <v>10</v>
      </c>
      <c r="D148" s="79" t="s">
        <v>252</v>
      </c>
      <c r="E148" s="79">
        <v>300</v>
      </c>
      <c r="F148" s="36"/>
      <c r="G148" s="69">
        <v>1022.6</v>
      </c>
      <c r="H148" s="69">
        <v>174.1</v>
      </c>
      <c r="I148" s="69">
        <f t="shared" si="2"/>
        <v>1196.7</v>
      </c>
      <c r="J148" s="69"/>
      <c r="K148" s="69">
        <f t="shared" si="2"/>
        <v>1196.7</v>
      </c>
    </row>
    <row r="149" spans="1:11" ht="109.5" customHeight="1" x14ac:dyDescent="0.3">
      <c r="A149" s="10"/>
      <c r="B149" s="11">
        <v>6</v>
      </c>
      <c r="C149" s="7" t="s">
        <v>130</v>
      </c>
      <c r="D149" s="37" t="s">
        <v>32</v>
      </c>
      <c r="E149" s="37"/>
      <c r="F149" s="13"/>
      <c r="G149" s="70">
        <f t="shared" ref="G149:J152" si="8">G150</f>
        <v>3308.2</v>
      </c>
      <c r="H149" s="70">
        <f t="shared" si="8"/>
        <v>0</v>
      </c>
      <c r="I149" s="70">
        <f t="shared" si="2"/>
        <v>3308.2</v>
      </c>
      <c r="J149" s="70">
        <f t="shared" si="8"/>
        <v>0</v>
      </c>
      <c r="K149" s="70">
        <f t="shared" si="2"/>
        <v>3308.2</v>
      </c>
    </row>
    <row r="150" spans="1:11" s="44" customFormat="1" ht="44.25" customHeight="1" x14ac:dyDescent="0.3">
      <c r="A150" s="45"/>
      <c r="B150" s="11"/>
      <c r="C150" s="93" t="s">
        <v>202</v>
      </c>
      <c r="D150" s="66" t="s">
        <v>253</v>
      </c>
      <c r="E150" s="37"/>
      <c r="F150" s="13"/>
      <c r="G150" s="69">
        <f>G151+G154</f>
        <v>3308.2</v>
      </c>
      <c r="H150" s="69">
        <f>H151+H154</f>
        <v>0</v>
      </c>
      <c r="I150" s="69">
        <f t="shared" si="2"/>
        <v>3308.2</v>
      </c>
      <c r="J150" s="69">
        <f>J151+J154</f>
        <v>0</v>
      </c>
      <c r="K150" s="69">
        <f t="shared" si="2"/>
        <v>3308.2</v>
      </c>
    </row>
    <row r="151" spans="1:11" ht="84.75" customHeight="1" x14ac:dyDescent="0.3">
      <c r="A151" s="10"/>
      <c r="B151" s="5"/>
      <c r="C151" s="35" t="s">
        <v>410</v>
      </c>
      <c r="D151" s="79" t="s">
        <v>254</v>
      </c>
      <c r="E151" s="79"/>
      <c r="F151" s="36"/>
      <c r="G151" s="69">
        <f t="shared" si="8"/>
        <v>40</v>
      </c>
      <c r="H151" s="69">
        <f t="shared" si="8"/>
        <v>0</v>
      </c>
      <c r="I151" s="69">
        <f t="shared" si="2"/>
        <v>40</v>
      </c>
      <c r="J151" s="69">
        <f t="shared" si="8"/>
        <v>0</v>
      </c>
      <c r="K151" s="69">
        <f t="shared" si="2"/>
        <v>40</v>
      </c>
    </row>
    <row r="152" spans="1:11" ht="51.75" customHeight="1" x14ac:dyDescent="0.3">
      <c r="A152" s="10"/>
      <c r="B152" s="5"/>
      <c r="C152" s="84" t="s">
        <v>33</v>
      </c>
      <c r="D152" s="79" t="s">
        <v>255</v>
      </c>
      <c r="E152" s="79"/>
      <c r="F152" s="36"/>
      <c r="G152" s="69">
        <f t="shared" si="8"/>
        <v>40</v>
      </c>
      <c r="H152" s="69">
        <f t="shared" si="8"/>
        <v>0</v>
      </c>
      <c r="I152" s="69">
        <f t="shared" si="2"/>
        <v>40</v>
      </c>
      <c r="J152" s="69">
        <f t="shared" si="8"/>
        <v>0</v>
      </c>
      <c r="K152" s="69">
        <f t="shared" si="2"/>
        <v>40</v>
      </c>
    </row>
    <row r="153" spans="1:11" ht="56.25" customHeight="1" x14ac:dyDescent="0.3">
      <c r="A153" s="10"/>
      <c r="B153" s="20"/>
      <c r="C153" s="82" t="s">
        <v>9</v>
      </c>
      <c r="D153" s="80" t="s">
        <v>255</v>
      </c>
      <c r="E153" s="80">
        <v>200</v>
      </c>
      <c r="F153" s="36">
        <v>12</v>
      </c>
      <c r="G153" s="69">
        <v>40</v>
      </c>
      <c r="H153" s="69"/>
      <c r="I153" s="69">
        <f t="shared" si="2"/>
        <v>40</v>
      </c>
      <c r="J153" s="69"/>
      <c r="K153" s="69">
        <f t="shared" si="2"/>
        <v>40</v>
      </c>
    </row>
    <row r="154" spans="1:11" ht="99" customHeight="1" x14ac:dyDescent="0.3">
      <c r="A154" s="10"/>
      <c r="B154" s="5"/>
      <c r="C154" s="35" t="s">
        <v>256</v>
      </c>
      <c r="D154" s="79" t="s">
        <v>257</v>
      </c>
      <c r="E154" s="79"/>
      <c r="F154" s="36"/>
      <c r="G154" s="69">
        <f t="shared" ref="G154:J155" si="9">G155</f>
        <v>3268.2</v>
      </c>
      <c r="H154" s="69">
        <f t="shared" si="9"/>
        <v>0</v>
      </c>
      <c r="I154" s="69">
        <f t="shared" si="2"/>
        <v>3268.2</v>
      </c>
      <c r="J154" s="69">
        <f t="shared" si="9"/>
        <v>0</v>
      </c>
      <c r="K154" s="69">
        <f t="shared" si="2"/>
        <v>3268.2</v>
      </c>
    </row>
    <row r="155" spans="1:11" ht="40.5" x14ac:dyDescent="0.3">
      <c r="A155" s="10"/>
      <c r="B155" s="5"/>
      <c r="C155" s="35" t="s">
        <v>34</v>
      </c>
      <c r="D155" s="79" t="s">
        <v>258</v>
      </c>
      <c r="E155" s="79"/>
      <c r="F155" s="36"/>
      <c r="G155" s="69">
        <f t="shared" si="9"/>
        <v>3268.2</v>
      </c>
      <c r="H155" s="69">
        <f t="shared" si="9"/>
        <v>0</v>
      </c>
      <c r="I155" s="69">
        <f t="shared" si="2"/>
        <v>3268.2</v>
      </c>
      <c r="J155" s="69">
        <f t="shared" si="9"/>
        <v>0</v>
      </c>
      <c r="K155" s="69">
        <f t="shared" si="2"/>
        <v>3268.2</v>
      </c>
    </row>
    <row r="156" spans="1:11" ht="40.5" x14ac:dyDescent="0.3">
      <c r="A156" s="10"/>
      <c r="B156" s="5"/>
      <c r="C156" s="35" t="s">
        <v>26</v>
      </c>
      <c r="D156" s="79" t="s">
        <v>258</v>
      </c>
      <c r="E156" s="79">
        <v>600</v>
      </c>
      <c r="F156" s="36">
        <v>5</v>
      </c>
      <c r="G156" s="69">
        <v>3268.2</v>
      </c>
      <c r="H156" s="69"/>
      <c r="I156" s="69">
        <f t="shared" si="2"/>
        <v>3268.2</v>
      </c>
      <c r="J156" s="69"/>
      <c r="K156" s="69">
        <f t="shared" si="2"/>
        <v>3268.2</v>
      </c>
    </row>
    <row r="157" spans="1:11" ht="102.6" customHeight="1" x14ac:dyDescent="0.3">
      <c r="A157" s="10"/>
      <c r="B157" s="11">
        <v>7</v>
      </c>
      <c r="C157" s="7" t="s">
        <v>129</v>
      </c>
      <c r="D157" s="37" t="s">
        <v>35</v>
      </c>
      <c r="E157" s="37"/>
      <c r="F157" s="7"/>
      <c r="G157" s="70">
        <f t="shared" ref="G157:J162" si="10">G158</f>
        <v>105</v>
      </c>
      <c r="H157" s="70">
        <f t="shared" si="10"/>
        <v>0</v>
      </c>
      <c r="I157" s="70">
        <f t="shared" si="2"/>
        <v>105</v>
      </c>
      <c r="J157" s="70">
        <f t="shared" si="10"/>
        <v>0</v>
      </c>
      <c r="K157" s="70">
        <f t="shared" si="2"/>
        <v>105</v>
      </c>
    </row>
    <row r="158" spans="1:11" s="44" customFormat="1" ht="39.75" customHeight="1" x14ac:dyDescent="0.3">
      <c r="A158" s="45"/>
      <c r="B158" s="11"/>
      <c r="C158" s="93" t="s">
        <v>202</v>
      </c>
      <c r="D158" s="66" t="s">
        <v>260</v>
      </c>
      <c r="E158" s="37"/>
      <c r="F158" s="7"/>
      <c r="G158" s="69">
        <f t="shared" si="10"/>
        <v>105</v>
      </c>
      <c r="H158" s="69">
        <f t="shared" si="10"/>
        <v>0</v>
      </c>
      <c r="I158" s="70">
        <f t="shared" si="2"/>
        <v>105</v>
      </c>
      <c r="J158" s="69">
        <f t="shared" si="10"/>
        <v>0</v>
      </c>
      <c r="K158" s="70">
        <f t="shared" si="2"/>
        <v>105</v>
      </c>
    </row>
    <row r="159" spans="1:11" s="44" customFormat="1" ht="60.75" x14ac:dyDescent="0.3">
      <c r="A159" s="45"/>
      <c r="B159" s="5"/>
      <c r="C159" s="41" t="s">
        <v>259</v>
      </c>
      <c r="D159" s="79" t="s">
        <v>261</v>
      </c>
      <c r="E159" s="79"/>
      <c r="F159" s="35"/>
      <c r="G159" s="69">
        <f t="shared" si="10"/>
        <v>105</v>
      </c>
      <c r="H159" s="69">
        <f t="shared" si="10"/>
        <v>0</v>
      </c>
      <c r="I159" s="70">
        <f t="shared" si="2"/>
        <v>105</v>
      </c>
      <c r="J159" s="69">
        <f t="shared" si="10"/>
        <v>0</v>
      </c>
      <c r="K159" s="70">
        <f t="shared" si="2"/>
        <v>105</v>
      </c>
    </row>
    <row r="160" spans="1:11" s="44" customFormat="1" ht="60.75" x14ac:dyDescent="0.3">
      <c r="A160" s="45"/>
      <c r="B160" s="5"/>
      <c r="C160" s="19" t="s">
        <v>173</v>
      </c>
      <c r="D160" s="79" t="s">
        <v>262</v>
      </c>
      <c r="E160" s="79"/>
      <c r="F160" s="35"/>
      <c r="G160" s="69">
        <f t="shared" si="10"/>
        <v>105</v>
      </c>
      <c r="H160" s="69">
        <f t="shared" si="10"/>
        <v>0</v>
      </c>
      <c r="I160" s="70">
        <f t="shared" si="2"/>
        <v>105</v>
      </c>
      <c r="J160" s="69">
        <f t="shared" si="10"/>
        <v>0</v>
      </c>
      <c r="K160" s="70">
        <f t="shared" si="2"/>
        <v>105</v>
      </c>
    </row>
    <row r="161" spans="1:11" s="44" customFormat="1" ht="40.5" x14ac:dyDescent="0.3">
      <c r="A161" s="45"/>
      <c r="B161" s="5"/>
      <c r="C161" s="41" t="s">
        <v>9</v>
      </c>
      <c r="D161" s="79" t="s">
        <v>262</v>
      </c>
      <c r="E161" s="79">
        <v>200</v>
      </c>
      <c r="F161" s="35"/>
      <c r="G161" s="69">
        <v>105</v>
      </c>
      <c r="H161" s="69"/>
      <c r="I161" s="70">
        <f t="shared" si="2"/>
        <v>105</v>
      </c>
      <c r="J161" s="69"/>
      <c r="K161" s="70">
        <f t="shared" si="2"/>
        <v>105</v>
      </c>
    </row>
    <row r="162" spans="1:11" ht="70.5" customHeight="1" x14ac:dyDescent="0.3">
      <c r="A162" s="10"/>
      <c r="B162" s="11">
        <v>8</v>
      </c>
      <c r="C162" s="7" t="s">
        <v>134</v>
      </c>
      <c r="D162" s="37" t="s">
        <v>36</v>
      </c>
      <c r="E162" s="37"/>
      <c r="F162" s="13"/>
      <c r="G162" s="70">
        <f t="shared" si="10"/>
        <v>13056.9</v>
      </c>
      <c r="H162" s="70">
        <f t="shared" si="10"/>
        <v>0</v>
      </c>
      <c r="I162" s="70">
        <f t="shared" si="2"/>
        <v>13056.9</v>
      </c>
      <c r="J162" s="70">
        <f t="shared" si="10"/>
        <v>0</v>
      </c>
      <c r="K162" s="70">
        <f t="shared" si="2"/>
        <v>13056.9</v>
      </c>
    </row>
    <row r="163" spans="1:11" s="44" customFormat="1" ht="33.75" customHeight="1" x14ac:dyDescent="0.3">
      <c r="A163" s="45"/>
      <c r="B163" s="11"/>
      <c r="C163" s="93" t="s">
        <v>202</v>
      </c>
      <c r="D163" s="66" t="s">
        <v>263</v>
      </c>
      <c r="E163" s="37"/>
      <c r="F163" s="13"/>
      <c r="G163" s="69">
        <f>G164+G168+G172</f>
        <v>13056.9</v>
      </c>
      <c r="H163" s="69">
        <f>H164+H168+H172</f>
        <v>0</v>
      </c>
      <c r="I163" s="69">
        <f t="shared" si="2"/>
        <v>13056.9</v>
      </c>
      <c r="J163" s="69">
        <f>J164+J168+J172</f>
        <v>0</v>
      </c>
      <c r="K163" s="69">
        <f t="shared" si="2"/>
        <v>13056.9</v>
      </c>
    </row>
    <row r="164" spans="1:11" ht="40.5" x14ac:dyDescent="0.3">
      <c r="A164" s="10"/>
      <c r="B164" s="5"/>
      <c r="C164" s="35" t="s">
        <v>264</v>
      </c>
      <c r="D164" s="79" t="s">
        <v>265</v>
      </c>
      <c r="E164" s="79"/>
      <c r="F164" s="36"/>
      <c r="G164" s="69">
        <f>G165</f>
        <v>1497.7</v>
      </c>
      <c r="H164" s="69">
        <f>H165</f>
        <v>0</v>
      </c>
      <c r="I164" s="69">
        <f t="shared" si="2"/>
        <v>1497.7</v>
      </c>
      <c r="J164" s="69">
        <f>J165</f>
        <v>0</v>
      </c>
      <c r="K164" s="69">
        <f t="shared" si="2"/>
        <v>1497.7</v>
      </c>
    </row>
    <row r="165" spans="1:11" ht="20.25" x14ac:dyDescent="0.3">
      <c r="A165" s="10"/>
      <c r="B165" s="5"/>
      <c r="C165" s="35" t="s">
        <v>37</v>
      </c>
      <c r="D165" s="79" t="s">
        <v>266</v>
      </c>
      <c r="E165" s="79"/>
      <c r="F165" s="36"/>
      <c r="G165" s="69">
        <f>G166+G167</f>
        <v>1497.7</v>
      </c>
      <c r="H165" s="69">
        <f>H166+H167</f>
        <v>0</v>
      </c>
      <c r="I165" s="69">
        <f t="shared" si="2"/>
        <v>1497.7</v>
      </c>
      <c r="J165" s="69">
        <f>J166+J167</f>
        <v>0</v>
      </c>
      <c r="K165" s="69">
        <f t="shared" si="2"/>
        <v>1497.7</v>
      </c>
    </row>
    <row r="166" spans="1:11" ht="40.5" x14ac:dyDescent="0.3">
      <c r="A166" s="10"/>
      <c r="B166" s="5"/>
      <c r="C166" s="35" t="s">
        <v>9</v>
      </c>
      <c r="D166" s="79" t="s">
        <v>267</v>
      </c>
      <c r="E166" s="79">
        <v>200</v>
      </c>
      <c r="F166" s="36">
        <v>7</v>
      </c>
      <c r="G166" s="69">
        <v>1348.7</v>
      </c>
      <c r="H166" s="69"/>
      <c r="I166" s="69">
        <f t="shared" si="2"/>
        <v>1348.7</v>
      </c>
      <c r="J166" s="69"/>
      <c r="K166" s="69">
        <f t="shared" si="2"/>
        <v>1348.7</v>
      </c>
    </row>
    <row r="167" spans="1:11" ht="20.25" x14ac:dyDescent="0.3">
      <c r="A167" s="10"/>
      <c r="B167" s="5"/>
      <c r="C167" s="35" t="s">
        <v>10</v>
      </c>
      <c r="D167" s="79" t="s">
        <v>267</v>
      </c>
      <c r="E167" s="79">
        <v>300</v>
      </c>
      <c r="F167" s="36">
        <v>7</v>
      </c>
      <c r="G167" s="69">
        <v>149</v>
      </c>
      <c r="H167" s="69"/>
      <c r="I167" s="69">
        <f t="shared" si="2"/>
        <v>149</v>
      </c>
      <c r="J167" s="69"/>
      <c r="K167" s="69">
        <f t="shared" si="2"/>
        <v>149</v>
      </c>
    </row>
    <row r="168" spans="1:11" ht="40.5" x14ac:dyDescent="0.3">
      <c r="A168" s="10"/>
      <c r="B168" s="5"/>
      <c r="C168" s="35" t="s">
        <v>268</v>
      </c>
      <c r="D168" s="79" t="s">
        <v>269</v>
      </c>
      <c r="E168" s="79"/>
      <c r="F168" s="36"/>
      <c r="G168" s="69">
        <f>G169</f>
        <v>542</v>
      </c>
      <c r="H168" s="69">
        <f>H169</f>
        <v>0</v>
      </c>
      <c r="I168" s="69">
        <f t="shared" si="2"/>
        <v>542</v>
      </c>
      <c r="J168" s="69">
        <f>J169</f>
        <v>0</v>
      </c>
      <c r="K168" s="69">
        <f t="shared" si="2"/>
        <v>542</v>
      </c>
    </row>
    <row r="169" spans="1:11" ht="20.25" x14ac:dyDescent="0.3">
      <c r="A169" s="10"/>
      <c r="B169" s="5"/>
      <c r="C169" s="35" t="s">
        <v>37</v>
      </c>
      <c r="D169" s="79" t="s">
        <v>270</v>
      </c>
      <c r="E169" s="79"/>
      <c r="F169" s="36"/>
      <c r="G169" s="69">
        <f>G170+G171</f>
        <v>542</v>
      </c>
      <c r="H169" s="69">
        <f>H170+H171</f>
        <v>0</v>
      </c>
      <c r="I169" s="69">
        <f t="shared" ref="I169:K232" si="11">G169+H169</f>
        <v>542</v>
      </c>
      <c r="J169" s="69">
        <f>J170+J171</f>
        <v>0</v>
      </c>
      <c r="K169" s="69">
        <f t="shared" si="11"/>
        <v>542</v>
      </c>
    </row>
    <row r="170" spans="1:11" ht="101.25" customHeight="1" x14ac:dyDescent="0.3">
      <c r="A170" s="10"/>
      <c r="B170" s="5"/>
      <c r="C170" s="35" t="s">
        <v>38</v>
      </c>
      <c r="D170" s="79" t="s">
        <v>270</v>
      </c>
      <c r="E170" s="79">
        <v>100</v>
      </c>
      <c r="F170" s="36">
        <v>7</v>
      </c>
      <c r="G170" s="69">
        <v>350</v>
      </c>
      <c r="H170" s="69"/>
      <c r="I170" s="69">
        <f t="shared" si="11"/>
        <v>350</v>
      </c>
      <c r="J170" s="69"/>
      <c r="K170" s="69">
        <f t="shared" si="11"/>
        <v>350</v>
      </c>
    </row>
    <row r="171" spans="1:11" ht="50.25" customHeight="1" x14ac:dyDescent="0.3">
      <c r="A171" s="10"/>
      <c r="B171" s="5"/>
      <c r="C171" s="35" t="s">
        <v>9</v>
      </c>
      <c r="D171" s="79" t="s">
        <v>270</v>
      </c>
      <c r="E171" s="79">
        <v>200</v>
      </c>
      <c r="F171" s="36">
        <v>7</v>
      </c>
      <c r="G171" s="69">
        <v>192</v>
      </c>
      <c r="H171" s="69"/>
      <c r="I171" s="69">
        <f t="shared" si="11"/>
        <v>192</v>
      </c>
      <c r="J171" s="69"/>
      <c r="K171" s="69">
        <f t="shared" si="11"/>
        <v>192</v>
      </c>
    </row>
    <row r="172" spans="1:11" ht="105" customHeight="1" x14ac:dyDescent="0.3">
      <c r="A172" s="10"/>
      <c r="B172" s="5"/>
      <c r="C172" s="35" t="s">
        <v>271</v>
      </c>
      <c r="D172" s="79" t="s">
        <v>272</v>
      </c>
      <c r="E172" s="79"/>
      <c r="F172" s="36"/>
      <c r="G172" s="69">
        <f>G173+G177+G179</f>
        <v>11017.199999999999</v>
      </c>
      <c r="H172" s="69">
        <f>H173+H177+H179</f>
        <v>0</v>
      </c>
      <c r="I172" s="69">
        <f t="shared" si="11"/>
        <v>11017.199999999999</v>
      </c>
      <c r="J172" s="69">
        <f>J173+J177+J179</f>
        <v>0</v>
      </c>
      <c r="K172" s="69">
        <f t="shared" si="11"/>
        <v>11017.199999999999</v>
      </c>
    </row>
    <row r="173" spans="1:11" ht="46.5" customHeight="1" x14ac:dyDescent="0.3">
      <c r="A173" s="10"/>
      <c r="B173" s="5"/>
      <c r="C173" s="35" t="s">
        <v>39</v>
      </c>
      <c r="D173" s="79" t="s">
        <v>273</v>
      </c>
      <c r="E173" s="79"/>
      <c r="F173" s="36"/>
      <c r="G173" s="69">
        <f>G174+G175+G176</f>
        <v>8503.5</v>
      </c>
      <c r="H173" s="69">
        <f>H174+H175+H176</f>
        <v>0</v>
      </c>
      <c r="I173" s="69">
        <f t="shared" si="11"/>
        <v>8503.5</v>
      </c>
      <c r="J173" s="69">
        <f>J174+J175+J176</f>
        <v>0</v>
      </c>
      <c r="K173" s="69">
        <f t="shared" si="11"/>
        <v>8503.5</v>
      </c>
    </row>
    <row r="174" spans="1:11" ht="115.5" customHeight="1" x14ac:dyDescent="0.3">
      <c r="A174" s="10"/>
      <c r="B174" s="5"/>
      <c r="C174" s="35" t="s">
        <v>38</v>
      </c>
      <c r="D174" s="79" t="s">
        <v>274</v>
      </c>
      <c r="E174" s="79">
        <v>100</v>
      </c>
      <c r="F174" s="36">
        <v>7</v>
      </c>
      <c r="G174" s="69">
        <v>8344.5</v>
      </c>
      <c r="H174" s="69"/>
      <c r="I174" s="69">
        <f t="shared" si="11"/>
        <v>8344.5</v>
      </c>
      <c r="J174" s="69"/>
      <c r="K174" s="69">
        <f t="shared" si="11"/>
        <v>8344.5</v>
      </c>
    </row>
    <row r="175" spans="1:11" ht="40.5" x14ac:dyDescent="0.3">
      <c r="A175" s="10"/>
      <c r="B175" s="5"/>
      <c r="C175" s="35" t="s">
        <v>118</v>
      </c>
      <c r="D175" s="79" t="s">
        <v>273</v>
      </c>
      <c r="E175" s="79">
        <v>200</v>
      </c>
      <c r="F175" s="36">
        <v>7</v>
      </c>
      <c r="G175" s="69">
        <v>159</v>
      </c>
      <c r="H175" s="69"/>
      <c r="I175" s="69">
        <f t="shared" si="11"/>
        <v>159</v>
      </c>
      <c r="J175" s="69">
        <v>-2.2999999999999998</v>
      </c>
      <c r="K175" s="69">
        <f t="shared" si="11"/>
        <v>156.69999999999999</v>
      </c>
    </row>
    <row r="176" spans="1:11" ht="20.25" customHeight="1" x14ac:dyDescent="0.3">
      <c r="A176" s="10"/>
      <c r="B176" s="5"/>
      <c r="C176" s="35" t="s">
        <v>11</v>
      </c>
      <c r="D176" s="79" t="s">
        <v>273</v>
      </c>
      <c r="E176" s="79">
        <v>800</v>
      </c>
      <c r="F176" s="36">
        <v>7</v>
      </c>
      <c r="G176" s="69"/>
      <c r="H176" s="69"/>
      <c r="I176" s="69">
        <f t="shared" si="11"/>
        <v>0</v>
      </c>
      <c r="J176" s="69">
        <v>2.2999999999999998</v>
      </c>
      <c r="K176" s="69">
        <f t="shared" si="11"/>
        <v>2.2999999999999998</v>
      </c>
    </row>
    <row r="177" spans="1:11" ht="20.25" x14ac:dyDescent="0.3">
      <c r="A177" s="10"/>
      <c r="B177" s="5"/>
      <c r="C177" s="35" t="s">
        <v>42</v>
      </c>
      <c r="D177" s="79" t="s">
        <v>275</v>
      </c>
      <c r="E177" s="79"/>
      <c r="F177" s="36"/>
      <c r="G177" s="69">
        <f>G178</f>
        <v>2419.3000000000002</v>
      </c>
      <c r="H177" s="69">
        <f>H178</f>
        <v>0</v>
      </c>
      <c r="I177" s="69">
        <f t="shared" si="11"/>
        <v>2419.3000000000002</v>
      </c>
      <c r="J177" s="69">
        <f>J178</f>
        <v>0</v>
      </c>
      <c r="K177" s="69">
        <f t="shared" si="11"/>
        <v>2419.3000000000002</v>
      </c>
    </row>
    <row r="178" spans="1:11" ht="120.75" customHeight="1" x14ac:dyDescent="0.3">
      <c r="A178" s="10"/>
      <c r="B178" s="5"/>
      <c r="C178" s="35" t="s">
        <v>38</v>
      </c>
      <c r="D178" s="79" t="s">
        <v>275</v>
      </c>
      <c r="E178" s="79">
        <v>100</v>
      </c>
      <c r="F178" s="36">
        <v>9</v>
      </c>
      <c r="G178" s="69">
        <v>2419.3000000000002</v>
      </c>
      <c r="H178" s="69"/>
      <c r="I178" s="69">
        <f t="shared" si="11"/>
        <v>2419.3000000000002</v>
      </c>
      <c r="J178" s="69"/>
      <c r="K178" s="69">
        <f t="shared" si="11"/>
        <v>2419.3000000000002</v>
      </c>
    </row>
    <row r="179" spans="1:11" s="44" customFormat="1" ht="46.5" customHeight="1" x14ac:dyDescent="0.3">
      <c r="A179" s="45"/>
      <c r="B179" s="5"/>
      <c r="C179" s="41" t="s">
        <v>24</v>
      </c>
      <c r="D179" s="55" t="s">
        <v>488</v>
      </c>
      <c r="E179" s="79"/>
      <c r="F179" s="36"/>
      <c r="G179" s="69">
        <f>G180</f>
        <v>94.4</v>
      </c>
      <c r="H179" s="69">
        <f>H180</f>
        <v>0</v>
      </c>
      <c r="I179" s="69">
        <f t="shared" si="11"/>
        <v>94.4</v>
      </c>
      <c r="J179" s="69">
        <f>J180</f>
        <v>0</v>
      </c>
      <c r="K179" s="69">
        <f t="shared" si="11"/>
        <v>94.4</v>
      </c>
    </row>
    <row r="180" spans="1:11" ht="40.5" x14ac:dyDescent="0.3">
      <c r="A180" s="10"/>
      <c r="B180" s="5"/>
      <c r="C180" s="35" t="s">
        <v>9</v>
      </c>
      <c r="D180" s="55" t="s">
        <v>488</v>
      </c>
      <c r="E180" s="79">
        <v>200</v>
      </c>
      <c r="F180" s="36">
        <v>9</v>
      </c>
      <c r="G180" s="69">
        <v>94.4</v>
      </c>
      <c r="H180" s="69"/>
      <c r="I180" s="69">
        <f t="shared" si="11"/>
        <v>94.4</v>
      </c>
      <c r="J180" s="69"/>
      <c r="K180" s="69">
        <f t="shared" si="11"/>
        <v>94.4</v>
      </c>
    </row>
    <row r="181" spans="1:11" ht="40.5" x14ac:dyDescent="0.3">
      <c r="A181" s="10"/>
      <c r="B181" s="11">
        <v>9</v>
      </c>
      <c r="C181" s="7" t="s">
        <v>128</v>
      </c>
      <c r="D181" s="37" t="s">
        <v>40</v>
      </c>
      <c r="E181" s="37"/>
      <c r="F181" s="7"/>
      <c r="G181" s="70">
        <f>G182</f>
        <v>59390.3</v>
      </c>
      <c r="H181" s="70">
        <f>H182</f>
        <v>290.8</v>
      </c>
      <c r="I181" s="70">
        <f t="shared" si="11"/>
        <v>59681.100000000006</v>
      </c>
      <c r="J181" s="70">
        <f>J182</f>
        <v>859.6</v>
      </c>
      <c r="K181" s="70">
        <f t="shared" si="11"/>
        <v>60540.700000000004</v>
      </c>
    </row>
    <row r="182" spans="1:11" s="44" customFormat="1" ht="20.25" x14ac:dyDescent="0.3">
      <c r="A182" s="45"/>
      <c r="B182" s="11"/>
      <c r="C182" s="93" t="s">
        <v>202</v>
      </c>
      <c r="D182" s="66" t="s">
        <v>277</v>
      </c>
      <c r="E182" s="37"/>
      <c r="F182" s="7"/>
      <c r="G182" s="69">
        <f>G183+G193+G198</f>
        <v>59390.3</v>
      </c>
      <c r="H182" s="69">
        <f>H183+H193+H198</f>
        <v>290.8</v>
      </c>
      <c r="I182" s="69">
        <f t="shared" si="11"/>
        <v>59681.100000000006</v>
      </c>
      <c r="J182" s="69">
        <f>J183+J193+J198</f>
        <v>859.6</v>
      </c>
      <c r="K182" s="69">
        <f t="shared" si="11"/>
        <v>60540.700000000004</v>
      </c>
    </row>
    <row r="183" spans="1:11" ht="60.75" x14ac:dyDescent="0.3">
      <c r="A183" s="10"/>
      <c r="B183" s="5"/>
      <c r="C183" s="35" t="s">
        <v>276</v>
      </c>
      <c r="D183" s="79" t="s">
        <v>278</v>
      </c>
      <c r="E183" s="79"/>
      <c r="F183" s="35"/>
      <c r="G183" s="69">
        <f>G184+G187+G189+G191</f>
        <v>55360.2</v>
      </c>
      <c r="H183" s="69">
        <f>H184+H187+H189+H191</f>
        <v>334.3</v>
      </c>
      <c r="I183" s="69">
        <f t="shared" si="11"/>
        <v>55694.5</v>
      </c>
      <c r="J183" s="69">
        <f>J184+J187+J189+J191</f>
        <v>859.6</v>
      </c>
      <c r="K183" s="69">
        <f t="shared" si="11"/>
        <v>56554.1</v>
      </c>
    </row>
    <row r="184" spans="1:11" ht="67.5" customHeight="1" x14ac:dyDescent="0.3">
      <c r="A184" s="10"/>
      <c r="B184" s="5"/>
      <c r="C184" s="35" t="s">
        <v>39</v>
      </c>
      <c r="D184" s="79" t="s">
        <v>279</v>
      </c>
      <c r="E184" s="79"/>
      <c r="F184" s="35"/>
      <c r="G184" s="69">
        <f>G185+G186</f>
        <v>53657</v>
      </c>
      <c r="H184" s="69">
        <f>H185+H186</f>
        <v>0</v>
      </c>
      <c r="I184" s="69">
        <f t="shared" si="11"/>
        <v>53657</v>
      </c>
      <c r="J184" s="69">
        <f>J185+J186</f>
        <v>859.6</v>
      </c>
      <c r="K184" s="69">
        <f t="shared" si="11"/>
        <v>54516.6</v>
      </c>
    </row>
    <row r="185" spans="1:11" ht="20.25" x14ac:dyDescent="0.3">
      <c r="A185" s="10"/>
      <c r="B185" s="139"/>
      <c r="C185" s="167" t="s">
        <v>6</v>
      </c>
      <c r="D185" s="154" t="s">
        <v>279</v>
      </c>
      <c r="E185" s="154">
        <v>600</v>
      </c>
      <c r="F185" s="35">
        <v>1</v>
      </c>
      <c r="G185" s="69">
        <v>32657</v>
      </c>
      <c r="H185" s="69"/>
      <c r="I185" s="69">
        <f t="shared" si="11"/>
        <v>32657</v>
      </c>
      <c r="J185" s="69"/>
      <c r="K185" s="69">
        <f t="shared" si="11"/>
        <v>32657</v>
      </c>
    </row>
    <row r="186" spans="1:11" ht="48.6" customHeight="1" x14ac:dyDescent="0.3">
      <c r="A186" s="10"/>
      <c r="B186" s="139"/>
      <c r="C186" s="168"/>
      <c r="D186" s="154"/>
      <c r="E186" s="154"/>
      <c r="F186" s="35">
        <v>2</v>
      </c>
      <c r="G186" s="69">
        <v>21000</v>
      </c>
      <c r="H186" s="69"/>
      <c r="I186" s="69">
        <f t="shared" si="11"/>
        <v>21000</v>
      </c>
      <c r="J186" s="69">
        <v>859.6</v>
      </c>
      <c r="K186" s="69">
        <f t="shared" si="11"/>
        <v>21859.599999999999</v>
      </c>
    </row>
    <row r="187" spans="1:11" ht="157.9" customHeight="1" x14ac:dyDescent="0.3">
      <c r="A187" s="10"/>
      <c r="B187" s="5"/>
      <c r="C187" s="35" t="s">
        <v>281</v>
      </c>
      <c r="D187" s="79" t="s">
        <v>280</v>
      </c>
      <c r="E187" s="79"/>
      <c r="F187" s="35"/>
      <c r="G187" s="69">
        <f>G188</f>
        <v>91.1</v>
      </c>
      <c r="H187" s="69">
        <f>H188</f>
        <v>0</v>
      </c>
      <c r="I187" s="69">
        <f t="shared" si="11"/>
        <v>91.1</v>
      </c>
      <c r="J187" s="69">
        <f>J188</f>
        <v>0</v>
      </c>
      <c r="K187" s="69">
        <f t="shared" si="11"/>
        <v>91.1</v>
      </c>
    </row>
    <row r="188" spans="1:11" ht="40.5" x14ac:dyDescent="0.3">
      <c r="A188" s="10"/>
      <c r="B188" s="83"/>
      <c r="C188" s="84" t="s">
        <v>6</v>
      </c>
      <c r="D188" s="79" t="s">
        <v>280</v>
      </c>
      <c r="E188" s="79">
        <v>600</v>
      </c>
      <c r="F188" s="21">
        <v>1</v>
      </c>
      <c r="G188" s="69">
        <v>91.1</v>
      </c>
      <c r="H188" s="69"/>
      <c r="I188" s="69">
        <f t="shared" si="11"/>
        <v>91.1</v>
      </c>
      <c r="J188" s="69"/>
      <c r="K188" s="69">
        <f t="shared" si="11"/>
        <v>91.1</v>
      </c>
    </row>
    <row r="189" spans="1:11" ht="40.5" x14ac:dyDescent="0.3">
      <c r="A189" s="10"/>
      <c r="B189" s="83"/>
      <c r="C189" s="41" t="s">
        <v>185</v>
      </c>
      <c r="D189" s="79" t="s">
        <v>282</v>
      </c>
      <c r="E189" s="79"/>
      <c r="F189" s="35"/>
      <c r="G189" s="69">
        <f>G190</f>
        <v>1402.5</v>
      </c>
      <c r="H189" s="69">
        <f>H190</f>
        <v>290.8</v>
      </c>
      <c r="I189" s="69">
        <f t="shared" si="11"/>
        <v>1693.3</v>
      </c>
      <c r="J189" s="69">
        <f>J190</f>
        <v>0</v>
      </c>
      <c r="K189" s="69">
        <f t="shared" si="11"/>
        <v>1693.3</v>
      </c>
    </row>
    <row r="190" spans="1:11" ht="70.5" customHeight="1" x14ac:dyDescent="0.3">
      <c r="A190" s="10"/>
      <c r="B190" s="83"/>
      <c r="C190" s="81" t="s">
        <v>13</v>
      </c>
      <c r="D190" s="79" t="s">
        <v>282</v>
      </c>
      <c r="E190" s="79">
        <v>600</v>
      </c>
      <c r="F190" s="35"/>
      <c r="G190" s="69">
        <v>1402.5</v>
      </c>
      <c r="H190" s="69">
        <v>290.8</v>
      </c>
      <c r="I190" s="69">
        <f t="shared" si="11"/>
        <v>1693.3</v>
      </c>
      <c r="J190" s="69"/>
      <c r="K190" s="69">
        <f t="shared" si="11"/>
        <v>1693.3</v>
      </c>
    </row>
    <row r="191" spans="1:11" ht="57.75" customHeight="1" x14ac:dyDescent="0.3">
      <c r="A191" s="10"/>
      <c r="B191" s="83"/>
      <c r="C191" s="41" t="s">
        <v>186</v>
      </c>
      <c r="D191" s="53" t="s">
        <v>282</v>
      </c>
      <c r="E191" s="59"/>
      <c r="F191" s="35"/>
      <c r="G191" s="69">
        <f>G192</f>
        <v>209.6</v>
      </c>
      <c r="H191" s="69">
        <f>H192</f>
        <v>43.5</v>
      </c>
      <c r="I191" s="69">
        <f t="shared" si="11"/>
        <v>253.1</v>
      </c>
      <c r="J191" s="69">
        <f>J192</f>
        <v>0</v>
      </c>
      <c r="K191" s="69">
        <f t="shared" si="11"/>
        <v>253.1</v>
      </c>
    </row>
    <row r="192" spans="1:11" ht="57" customHeight="1" x14ac:dyDescent="0.3">
      <c r="A192" s="10"/>
      <c r="B192" s="83"/>
      <c r="C192" s="32" t="s">
        <v>13</v>
      </c>
      <c r="D192" s="53" t="s">
        <v>282</v>
      </c>
      <c r="E192" s="53" t="s">
        <v>152</v>
      </c>
      <c r="F192" s="35"/>
      <c r="G192" s="69">
        <v>209.6</v>
      </c>
      <c r="H192" s="69">
        <v>43.5</v>
      </c>
      <c r="I192" s="69">
        <f t="shared" si="11"/>
        <v>253.1</v>
      </c>
      <c r="J192" s="69"/>
      <c r="K192" s="69">
        <f t="shared" si="11"/>
        <v>253.1</v>
      </c>
    </row>
    <row r="193" spans="1:11" s="44" customFormat="1" ht="66.75" customHeight="1" x14ac:dyDescent="0.3">
      <c r="A193" s="45"/>
      <c r="B193" s="83"/>
      <c r="C193" s="51" t="s">
        <v>283</v>
      </c>
      <c r="D193" s="79" t="s">
        <v>284</v>
      </c>
      <c r="E193" s="59"/>
      <c r="F193" s="35"/>
      <c r="G193" s="69">
        <f>G194</f>
        <v>1545.8</v>
      </c>
      <c r="H193" s="69">
        <f>H194</f>
        <v>-43.5</v>
      </c>
      <c r="I193" s="69">
        <f t="shared" si="11"/>
        <v>1502.3</v>
      </c>
      <c r="J193" s="69">
        <f>J194</f>
        <v>0</v>
      </c>
      <c r="K193" s="69">
        <f t="shared" si="11"/>
        <v>1502.3</v>
      </c>
    </row>
    <row r="194" spans="1:11" ht="20.25" x14ac:dyDescent="0.3">
      <c r="A194" s="10"/>
      <c r="B194" s="5"/>
      <c r="C194" s="35" t="s">
        <v>41</v>
      </c>
      <c r="D194" s="79" t="s">
        <v>285</v>
      </c>
      <c r="E194" s="79"/>
      <c r="F194" s="35"/>
      <c r="G194" s="69">
        <f>G195+G196+G197</f>
        <v>1545.8</v>
      </c>
      <c r="H194" s="69">
        <f>H195+H196+H197</f>
        <v>-43.5</v>
      </c>
      <c r="I194" s="69">
        <f t="shared" si="11"/>
        <v>1502.3</v>
      </c>
      <c r="J194" s="69">
        <f>J195+J196+J197</f>
        <v>0</v>
      </c>
      <c r="K194" s="69">
        <f t="shared" si="11"/>
        <v>1502.3</v>
      </c>
    </row>
    <row r="195" spans="1:11" ht="112.5" customHeight="1" x14ac:dyDescent="0.3">
      <c r="A195" s="10"/>
      <c r="B195" s="5"/>
      <c r="C195" s="35" t="s">
        <v>38</v>
      </c>
      <c r="D195" s="79" t="s">
        <v>285</v>
      </c>
      <c r="E195" s="79">
        <v>100</v>
      </c>
      <c r="F195" s="35">
        <v>2</v>
      </c>
      <c r="G195" s="69">
        <v>1107.8</v>
      </c>
      <c r="H195" s="69"/>
      <c r="I195" s="69">
        <f t="shared" si="11"/>
        <v>1107.8</v>
      </c>
      <c r="J195" s="69"/>
      <c r="K195" s="69">
        <f t="shared" si="11"/>
        <v>1107.8</v>
      </c>
    </row>
    <row r="196" spans="1:11" ht="40.5" x14ac:dyDescent="0.3">
      <c r="A196" s="10"/>
      <c r="B196" s="5"/>
      <c r="C196" s="35" t="s">
        <v>9</v>
      </c>
      <c r="D196" s="79" t="s">
        <v>285</v>
      </c>
      <c r="E196" s="79">
        <v>200</v>
      </c>
      <c r="F196" s="35">
        <v>2</v>
      </c>
      <c r="G196" s="69">
        <v>228.5</v>
      </c>
      <c r="H196" s="69"/>
      <c r="I196" s="69">
        <f t="shared" si="11"/>
        <v>228.5</v>
      </c>
      <c r="J196" s="69"/>
      <c r="K196" s="69">
        <f t="shared" si="11"/>
        <v>228.5</v>
      </c>
    </row>
    <row r="197" spans="1:11" ht="20.25" x14ac:dyDescent="0.3">
      <c r="A197" s="10"/>
      <c r="B197" s="5"/>
      <c r="C197" s="35" t="s">
        <v>10</v>
      </c>
      <c r="D197" s="79" t="s">
        <v>285</v>
      </c>
      <c r="E197" s="79">
        <v>300</v>
      </c>
      <c r="F197" s="35">
        <v>2</v>
      </c>
      <c r="G197" s="69">
        <v>209.5</v>
      </c>
      <c r="H197" s="69">
        <v>-43.5</v>
      </c>
      <c r="I197" s="69">
        <f t="shared" si="11"/>
        <v>166</v>
      </c>
      <c r="J197" s="69"/>
      <c r="K197" s="69">
        <f t="shared" si="11"/>
        <v>166</v>
      </c>
    </row>
    <row r="198" spans="1:11" ht="39" customHeight="1" x14ac:dyDescent="0.3">
      <c r="A198" s="10"/>
      <c r="B198" s="5"/>
      <c r="C198" s="35" t="s">
        <v>287</v>
      </c>
      <c r="D198" s="79" t="s">
        <v>286</v>
      </c>
      <c r="E198" s="79"/>
      <c r="F198" s="35"/>
      <c r="G198" s="69">
        <f>G199+G201</f>
        <v>2484.3000000000002</v>
      </c>
      <c r="H198" s="69">
        <f>H199+H201</f>
        <v>0</v>
      </c>
      <c r="I198" s="69">
        <f t="shared" si="11"/>
        <v>2484.3000000000002</v>
      </c>
      <c r="J198" s="69">
        <f>J199+J201</f>
        <v>0</v>
      </c>
      <c r="K198" s="69">
        <f t="shared" si="11"/>
        <v>2484.3000000000002</v>
      </c>
    </row>
    <row r="199" spans="1:11" ht="33" customHeight="1" x14ac:dyDescent="0.3">
      <c r="A199" s="10"/>
      <c r="B199" s="5"/>
      <c r="C199" s="35" t="s">
        <v>42</v>
      </c>
      <c r="D199" s="79" t="s">
        <v>288</v>
      </c>
      <c r="E199" s="79"/>
      <c r="F199" s="35"/>
      <c r="G199" s="69">
        <f>G200</f>
        <v>2354.3000000000002</v>
      </c>
      <c r="H199" s="69">
        <f>H200</f>
        <v>0</v>
      </c>
      <c r="I199" s="69">
        <f t="shared" si="11"/>
        <v>2354.3000000000002</v>
      </c>
      <c r="J199" s="69">
        <f>J200</f>
        <v>0</v>
      </c>
      <c r="K199" s="69">
        <f t="shared" si="11"/>
        <v>2354.3000000000002</v>
      </c>
    </row>
    <row r="200" spans="1:11" ht="109.5" customHeight="1" x14ac:dyDescent="0.3">
      <c r="A200" s="10"/>
      <c r="B200" s="5"/>
      <c r="C200" s="35" t="s">
        <v>38</v>
      </c>
      <c r="D200" s="79" t="s">
        <v>288</v>
      </c>
      <c r="E200" s="79">
        <v>100</v>
      </c>
      <c r="F200" s="35">
        <v>5</v>
      </c>
      <c r="G200" s="69">
        <v>2354.3000000000002</v>
      </c>
      <c r="H200" s="69"/>
      <c r="I200" s="69">
        <f t="shared" si="11"/>
        <v>2354.3000000000002</v>
      </c>
      <c r="J200" s="69"/>
      <c r="K200" s="69">
        <f t="shared" si="11"/>
        <v>2354.3000000000002</v>
      </c>
    </row>
    <row r="201" spans="1:11" s="44" customFormat="1" ht="39.75" customHeight="1" x14ac:dyDescent="0.3">
      <c r="A201" s="45"/>
      <c r="B201" s="5"/>
      <c r="C201" s="41" t="s">
        <v>24</v>
      </c>
      <c r="D201" s="55" t="s">
        <v>487</v>
      </c>
      <c r="E201" s="55"/>
      <c r="F201" s="35"/>
      <c r="G201" s="69">
        <f>G202</f>
        <v>130</v>
      </c>
      <c r="H201" s="69">
        <f>H202</f>
        <v>0</v>
      </c>
      <c r="I201" s="69">
        <f t="shared" si="11"/>
        <v>130</v>
      </c>
      <c r="J201" s="69">
        <f>J202</f>
        <v>0</v>
      </c>
      <c r="K201" s="69">
        <f t="shared" si="11"/>
        <v>130</v>
      </c>
    </row>
    <row r="202" spans="1:11" ht="40.5" x14ac:dyDescent="0.3">
      <c r="A202" s="10"/>
      <c r="B202" s="5"/>
      <c r="C202" s="35" t="s">
        <v>9</v>
      </c>
      <c r="D202" s="55" t="s">
        <v>487</v>
      </c>
      <c r="E202" s="55" t="s">
        <v>151</v>
      </c>
      <c r="F202" s="35">
        <v>5</v>
      </c>
      <c r="G202" s="69">
        <v>130</v>
      </c>
      <c r="H202" s="69"/>
      <c r="I202" s="69">
        <f t="shared" si="11"/>
        <v>130</v>
      </c>
      <c r="J202" s="69"/>
      <c r="K202" s="69">
        <f t="shared" si="11"/>
        <v>130</v>
      </c>
    </row>
    <row r="203" spans="1:11" ht="66" customHeight="1" x14ac:dyDescent="0.3">
      <c r="A203" s="10"/>
      <c r="B203" s="11">
        <v>10</v>
      </c>
      <c r="C203" s="12" t="s">
        <v>43</v>
      </c>
      <c r="D203" s="37" t="s">
        <v>44</v>
      </c>
      <c r="E203" s="37"/>
      <c r="F203" s="13"/>
      <c r="G203" s="70">
        <f>G204</f>
        <v>67339.3</v>
      </c>
      <c r="H203" s="70">
        <f>H204</f>
        <v>20706.599999999999</v>
      </c>
      <c r="I203" s="70">
        <f t="shared" si="11"/>
        <v>88045.9</v>
      </c>
      <c r="J203" s="70">
        <f>J204</f>
        <v>0</v>
      </c>
      <c r="K203" s="70">
        <f t="shared" si="11"/>
        <v>88045.9</v>
      </c>
    </row>
    <row r="204" spans="1:11" s="44" customFormat="1" ht="40.5" customHeight="1" x14ac:dyDescent="0.3">
      <c r="A204" s="45"/>
      <c r="B204" s="11"/>
      <c r="C204" s="93" t="s">
        <v>202</v>
      </c>
      <c r="D204" s="66" t="s">
        <v>289</v>
      </c>
      <c r="E204" s="37"/>
      <c r="F204" s="13"/>
      <c r="G204" s="69">
        <f>G205+G214+G219+G222+G225+G228</f>
        <v>67339.3</v>
      </c>
      <c r="H204" s="69">
        <f>H205+H214+H219+H222+H225+H228</f>
        <v>20706.599999999999</v>
      </c>
      <c r="I204" s="69">
        <f t="shared" si="11"/>
        <v>88045.9</v>
      </c>
      <c r="J204" s="69">
        <f>J205+J214+J219+J222+J225+J228</f>
        <v>0</v>
      </c>
      <c r="K204" s="69">
        <f t="shared" si="11"/>
        <v>88045.9</v>
      </c>
    </row>
    <row r="205" spans="1:11" ht="78" customHeight="1" x14ac:dyDescent="0.3">
      <c r="A205" s="10"/>
      <c r="B205" s="5"/>
      <c r="C205" s="35" t="s">
        <v>290</v>
      </c>
      <c r="D205" s="79" t="s">
        <v>291</v>
      </c>
      <c r="E205" s="79"/>
      <c r="F205" s="36"/>
      <c r="G205" s="69">
        <f>G206+G208+G212</f>
        <v>32378.1</v>
      </c>
      <c r="H205" s="69">
        <f>H206+H208+H212</f>
        <v>16.8</v>
      </c>
      <c r="I205" s="69">
        <f t="shared" si="11"/>
        <v>32394.899999999998</v>
      </c>
      <c r="J205" s="69">
        <f>J206+J208+J212</f>
        <v>0</v>
      </c>
      <c r="K205" s="69">
        <f t="shared" si="11"/>
        <v>32394.899999999998</v>
      </c>
    </row>
    <row r="206" spans="1:11" ht="40.5" x14ac:dyDescent="0.3">
      <c r="A206" s="10"/>
      <c r="B206" s="5"/>
      <c r="C206" s="35" t="s">
        <v>45</v>
      </c>
      <c r="D206" s="79" t="s">
        <v>292</v>
      </c>
      <c r="E206" s="79"/>
      <c r="F206" s="36"/>
      <c r="G206" s="69">
        <f>G207</f>
        <v>2448.3000000000002</v>
      </c>
      <c r="H206" s="69">
        <f>H207</f>
        <v>16.8</v>
      </c>
      <c r="I206" s="69">
        <f t="shared" si="11"/>
        <v>2465.1000000000004</v>
      </c>
      <c r="J206" s="69">
        <f>J207</f>
        <v>0</v>
      </c>
      <c r="K206" s="69">
        <f t="shared" si="11"/>
        <v>2465.1000000000004</v>
      </c>
    </row>
    <row r="207" spans="1:11" ht="50.25" customHeight="1" x14ac:dyDescent="0.3">
      <c r="A207" s="10"/>
      <c r="B207" s="5"/>
      <c r="C207" s="35" t="s">
        <v>9</v>
      </c>
      <c r="D207" s="79" t="s">
        <v>292</v>
      </c>
      <c r="E207" s="79">
        <v>200</v>
      </c>
      <c r="F207" s="36">
        <v>10</v>
      </c>
      <c r="G207" s="69">
        <v>2448.3000000000002</v>
      </c>
      <c r="H207" s="69">
        <v>16.8</v>
      </c>
      <c r="I207" s="69">
        <f t="shared" si="11"/>
        <v>2465.1000000000004</v>
      </c>
      <c r="J207" s="69"/>
      <c r="K207" s="69">
        <f t="shared" si="11"/>
        <v>2465.1000000000004</v>
      </c>
    </row>
    <row r="208" spans="1:11" ht="87" customHeight="1" x14ac:dyDescent="0.3">
      <c r="A208" s="10"/>
      <c r="B208" s="5"/>
      <c r="C208" s="35" t="s">
        <v>411</v>
      </c>
      <c r="D208" s="79" t="s">
        <v>293</v>
      </c>
      <c r="E208" s="79"/>
      <c r="F208" s="36"/>
      <c r="G208" s="69">
        <f>G209+G210+G211</f>
        <v>29677.8</v>
      </c>
      <c r="H208" s="69">
        <f>H209+H210+H211</f>
        <v>0</v>
      </c>
      <c r="I208" s="69">
        <f t="shared" si="11"/>
        <v>29677.8</v>
      </c>
      <c r="J208" s="69">
        <f>J209+J210+J211</f>
        <v>0</v>
      </c>
      <c r="K208" s="69">
        <f t="shared" si="11"/>
        <v>29677.8</v>
      </c>
    </row>
    <row r="209" spans="1:11" ht="109.5" customHeight="1" x14ac:dyDescent="0.3">
      <c r="A209" s="10"/>
      <c r="B209" s="5"/>
      <c r="C209" s="35" t="s">
        <v>38</v>
      </c>
      <c r="D209" s="79" t="s">
        <v>293</v>
      </c>
      <c r="E209" s="79">
        <v>100</v>
      </c>
      <c r="F209" s="36">
        <v>10</v>
      </c>
      <c r="G209" s="69">
        <v>27590.2</v>
      </c>
      <c r="H209" s="69"/>
      <c r="I209" s="69">
        <f t="shared" si="11"/>
        <v>27590.2</v>
      </c>
      <c r="J209" s="69"/>
      <c r="K209" s="69">
        <f t="shared" si="11"/>
        <v>27590.2</v>
      </c>
    </row>
    <row r="210" spans="1:11" ht="64.5" customHeight="1" x14ac:dyDescent="0.3">
      <c r="A210" s="10"/>
      <c r="B210" s="5"/>
      <c r="C210" s="35" t="s">
        <v>9</v>
      </c>
      <c r="D210" s="79" t="s">
        <v>293</v>
      </c>
      <c r="E210" s="79">
        <v>200</v>
      </c>
      <c r="F210" s="36">
        <v>10</v>
      </c>
      <c r="G210" s="69">
        <v>2056.5</v>
      </c>
      <c r="H210" s="69"/>
      <c r="I210" s="69">
        <f t="shared" si="11"/>
        <v>2056.5</v>
      </c>
      <c r="J210" s="69"/>
      <c r="K210" s="69">
        <f t="shared" si="11"/>
        <v>2056.5</v>
      </c>
    </row>
    <row r="211" spans="1:11" ht="23.25" customHeight="1" x14ac:dyDescent="0.3">
      <c r="A211" s="10"/>
      <c r="B211" s="5"/>
      <c r="C211" s="35" t="s">
        <v>11</v>
      </c>
      <c r="D211" s="79" t="s">
        <v>293</v>
      </c>
      <c r="E211" s="79">
        <v>800</v>
      </c>
      <c r="F211" s="36">
        <v>10</v>
      </c>
      <c r="G211" s="69">
        <v>31.1</v>
      </c>
      <c r="H211" s="69"/>
      <c r="I211" s="69">
        <f t="shared" si="11"/>
        <v>31.1</v>
      </c>
      <c r="J211" s="69"/>
      <c r="K211" s="69">
        <f t="shared" si="11"/>
        <v>31.1</v>
      </c>
    </row>
    <row r="212" spans="1:11" ht="158.44999999999999" customHeight="1" x14ac:dyDescent="0.3">
      <c r="A212" s="10"/>
      <c r="B212" s="5"/>
      <c r="C212" s="35" t="s">
        <v>190</v>
      </c>
      <c r="D212" s="79" t="s">
        <v>294</v>
      </c>
      <c r="E212" s="79"/>
      <c r="F212" s="36"/>
      <c r="G212" s="69">
        <f>G213</f>
        <v>252</v>
      </c>
      <c r="H212" s="69">
        <f>H213</f>
        <v>0</v>
      </c>
      <c r="I212" s="69">
        <f t="shared" si="11"/>
        <v>252</v>
      </c>
      <c r="J212" s="69">
        <f>J213</f>
        <v>0</v>
      </c>
      <c r="K212" s="69">
        <f t="shared" si="11"/>
        <v>252</v>
      </c>
    </row>
    <row r="213" spans="1:11" ht="47.25" customHeight="1" x14ac:dyDescent="0.3">
      <c r="A213" s="10"/>
      <c r="B213" s="5"/>
      <c r="C213" s="35" t="s">
        <v>9</v>
      </c>
      <c r="D213" s="79" t="s">
        <v>294</v>
      </c>
      <c r="E213" s="79">
        <v>200</v>
      </c>
      <c r="F213" s="36">
        <v>9</v>
      </c>
      <c r="G213" s="69">
        <v>252</v>
      </c>
      <c r="H213" s="69"/>
      <c r="I213" s="69">
        <f t="shared" si="11"/>
        <v>252</v>
      </c>
      <c r="J213" s="69"/>
      <c r="K213" s="69">
        <f t="shared" si="11"/>
        <v>252</v>
      </c>
    </row>
    <row r="214" spans="1:11" ht="81" customHeight="1" x14ac:dyDescent="0.3">
      <c r="A214" s="10"/>
      <c r="B214" s="5"/>
      <c r="C214" s="35" t="s">
        <v>296</v>
      </c>
      <c r="D214" s="79" t="s">
        <v>295</v>
      </c>
      <c r="E214" s="79"/>
      <c r="F214" s="36"/>
      <c r="G214" s="69">
        <f>G215</f>
        <v>163.19999999999999</v>
      </c>
      <c r="H214" s="69">
        <f>H215</f>
        <v>15</v>
      </c>
      <c r="I214" s="69">
        <f t="shared" si="11"/>
        <v>178.2</v>
      </c>
      <c r="J214" s="69">
        <f>J215</f>
        <v>0</v>
      </c>
      <c r="K214" s="69">
        <f t="shared" si="11"/>
        <v>178.2</v>
      </c>
    </row>
    <row r="215" spans="1:11" ht="40.5" x14ac:dyDescent="0.3">
      <c r="A215" s="10"/>
      <c r="B215" s="5"/>
      <c r="C215" s="82" t="s">
        <v>46</v>
      </c>
      <c r="D215" s="80" t="s">
        <v>297</v>
      </c>
      <c r="E215" s="80"/>
      <c r="F215" s="36"/>
      <c r="G215" s="69">
        <f>G216+G217+G218</f>
        <v>163.19999999999999</v>
      </c>
      <c r="H215" s="69">
        <f>H216+H217+H218</f>
        <v>15</v>
      </c>
      <c r="I215" s="69">
        <f t="shared" si="11"/>
        <v>178.2</v>
      </c>
      <c r="J215" s="69">
        <f>J216+J217+J218</f>
        <v>0</v>
      </c>
      <c r="K215" s="69">
        <f t="shared" si="11"/>
        <v>178.2</v>
      </c>
    </row>
    <row r="216" spans="1:11" ht="40.5" x14ac:dyDescent="0.3">
      <c r="A216" s="10"/>
      <c r="B216" s="20"/>
      <c r="C216" s="82" t="s">
        <v>9</v>
      </c>
      <c r="D216" s="80" t="s">
        <v>297</v>
      </c>
      <c r="E216" s="80">
        <v>200</v>
      </c>
      <c r="F216" s="22">
        <v>14</v>
      </c>
      <c r="G216" s="69">
        <v>112.2</v>
      </c>
      <c r="H216" s="69">
        <v>15</v>
      </c>
      <c r="I216" s="69">
        <f t="shared" si="11"/>
        <v>127.2</v>
      </c>
      <c r="J216" s="69"/>
      <c r="K216" s="69">
        <f t="shared" si="11"/>
        <v>127.2</v>
      </c>
    </row>
    <row r="217" spans="1:11" ht="34.5" customHeight="1" x14ac:dyDescent="0.3">
      <c r="A217" s="10"/>
      <c r="B217" s="52"/>
      <c r="C217" s="82" t="s">
        <v>10</v>
      </c>
      <c r="D217" s="80" t="s">
        <v>297</v>
      </c>
      <c r="E217" s="80">
        <v>300</v>
      </c>
      <c r="F217" s="24">
        <v>7</v>
      </c>
      <c r="G217" s="69">
        <v>46</v>
      </c>
      <c r="H217" s="69"/>
      <c r="I217" s="69">
        <f t="shared" si="11"/>
        <v>46</v>
      </c>
      <c r="J217" s="69"/>
      <c r="K217" s="69">
        <f t="shared" si="11"/>
        <v>46</v>
      </c>
    </row>
    <row r="218" spans="1:11" ht="50.45" customHeight="1" x14ac:dyDescent="0.3">
      <c r="A218" s="10"/>
      <c r="B218" s="83"/>
      <c r="C218" s="82" t="s">
        <v>6</v>
      </c>
      <c r="D218" s="80" t="s">
        <v>297</v>
      </c>
      <c r="E218" s="40">
        <v>600</v>
      </c>
      <c r="F218" s="22">
        <v>9</v>
      </c>
      <c r="G218" s="69">
        <v>5</v>
      </c>
      <c r="H218" s="69"/>
      <c r="I218" s="69">
        <f t="shared" si="11"/>
        <v>5</v>
      </c>
      <c r="J218" s="69"/>
      <c r="K218" s="69">
        <f t="shared" si="11"/>
        <v>5</v>
      </c>
    </row>
    <row r="219" spans="1:11" s="44" customFormat="1" ht="69.599999999999994" customHeight="1" x14ac:dyDescent="0.3">
      <c r="A219" s="45"/>
      <c r="B219" s="83"/>
      <c r="C219" s="62" t="s">
        <v>299</v>
      </c>
      <c r="D219" s="97" t="s">
        <v>298</v>
      </c>
      <c r="E219" s="97"/>
      <c r="F219" s="22"/>
      <c r="G219" s="69">
        <f t="shared" ref="G219:J220" si="12">G220</f>
        <v>140</v>
      </c>
      <c r="H219" s="69">
        <f t="shared" si="12"/>
        <v>0</v>
      </c>
      <c r="I219" s="69">
        <f t="shared" si="11"/>
        <v>140</v>
      </c>
      <c r="J219" s="69">
        <f t="shared" si="12"/>
        <v>0</v>
      </c>
      <c r="K219" s="69">
        <f t="shared" si="11"/>
        <v>140</v>
      </c>
    </row>
    <row r="220" spans="1:11" s="44" customFormat="1" ht="45" customHeight="1" x14ac:dyDescent="0.3">
      <c r="A220" s="45"/>
      <c r="B220" s="83"/>
      <c r="C220" s="62" t="s">
        <v>181</v>
      </c>
      <c r="D220" s="97" t="s">
        <v>300</v>
      </c>
      <c r="E220" s="97"/>
      <c r="F220" s="22"/>
      <c r="G220" s="69">
        <f t="shared" si="12"/>
        <v>140</v>
      </c>
      <c r="H220" s="69">
        <f t="shared" si="12"/>
        <v>0</v>
      </c>
      <c r="I220" s="69">
        <f t="shared" si="11"/>
        <v>140</v>
      </c>
      <c r="J220" s="69">
        <f t="shared" si="12"/>
        <v>0</v>
      </c>
      <c r="K220" s="69">
        <f t="shared" si="11"/>
        <v>140</v>
      </c>
    </row>
    <row r="221" spans="1:11" s="44" customFormat="1" ht="43.5" customHeight="1" x14ac:dyDescent="0.3">
      <c r="A221" s="45"/>
      <c r="B221" s="83"/>
      <c r="C221" s="62" t="s">
        <v>9</v>
      </c>
      <c r="D221" s="97" t="s">
        <v>300</v>
      </c>
      <c r="E221" s="97" t="s">
        <v>151</v>
      </c>
      <c r="F221" s="22"/>
      <c r="G221" s="69">
        <v>140</v>
      </c>
      <c r="H221" s="69"/>
      <c r="I221" s="69">
        <f t="shared" si="11"/>
        <v>140</v>
      </c>
      <c r="J221" s="69"/>
      <c r="K221" s="69">
        <f t="shared" si="11"/>
        <v>140</v>
      </c>
    </row>
    <row r="222" spans="1:11" ht="40.5" x14ac:dyDescent="0.3">
      <c r="A222" s="10"/>
      <c r="B222" s="5"/>
      <c r="C222" s="35" t="s">
        <v>301</v>
      </c>
      <c r="D222" s="79" t="s">
        <v>302</v>
      </c>
      <c r="E222" s="79"/>
      <c r="F222" s="36"/>
      <c r="G222" s="69">
        <f t="shared" ref="G222:J223" si="13">G223</f>
        <v>16</v>
      </c>
      <c r="H222" s="69">
        <f t="shared" si="13"/>
        <v>0</v>
      </c>
      <c r="I222" s="69">
        <f t="shared" si="11"/>
        <v>16</v>
      </c>
      <c r="J222" s="69">
        <f t="shared" si="13"/>
        <v>0</v>
      </c>
      <c r="K222" s="69">
        <f t="shared" si="11"/>
        <v>16</v>
      </c>
    </row>
    <row r="223" spans="1:11" ht="37.15" customHeight="1" x14ac:dyDescent="0.3">
      <c r="A223" s="10"/>
      <c r="B223" s="5"/>
      <c r="C223" s="35" t="s">
        <v>150</v>
      </c>
      <c r="D223" s="79" t="s">
        <v>303</v>
      </c>
      <c r="E223" s="79"/>
      <c r="F223" s="36"/>
      <c r="G223" s="69">
        <f t="shared" si="13"/>
        <v>16</v>
      </c>
      <c r="H223" s="69">
        <f t="shared" si="13"/>
        <v>0</v>
      </c>
      <c r="I223" s="69">
        <f t="shared" si="11"/>
        <v>16</v>
      </c>
      <c r="J223" s="69">
        <f t="shared" si="13"/>
        <v>0</v>
      </c>
      <c r="K223" s="69">
        <f t="shared" si="11"/>
        <v>16</v>
      </c>
    </row>
    <row r="224" spans="1:11" ht="40.5" x14ac:dyDescent="0.3">
      <c r="A224" s="10"/>
      <c r="B224" s="5"/>
      <c r="C224" s="35" t="s">
        <v>9</v>
      </c>
      <c r="D224" s="79" t="s">
        <v>303</v>
      </c>
      <c r="E224" s="79">
        <v>200</v>
      </c>
      <c r="F224" s="36">
        <v>14</v>
      </c>
      <c r="G224" s="69">
        <v>16</v>
      </c>
      <c r="H224" s="69"/>
      <c r="I224" s="69">
        <f t="shared" si="11"/>
        <v>16</v>
      </c>
      <c r="J224" s="69"/>
      <c r="K224" s="69">
        <f t="shared" si="11"/>
        <v>16</v>
      </c>
    </row>
    <row r="225" spans="1:11" ht="64.5" customHeight="1" x14ac:dyDescent="0.3">
      <c r="A225" s="10"/>
      <c r="B225" s="5"/>
      <c r="C225" s="35" t="s">
        <v>304</v>
      </c>
      <c r="D225" s="55" t="s">
        <v>305</v>
      </c>
      <c r="E225" s="55"/>
      <c r="F225" s="36"/>
      <c r="G225" s="69">
        <f t="shared" ref="G225:J226" si="14">G226</f>
        <v>34598.400000000001</v>
      </c>
      <c r="H225" s="69">
        <f t="shared" si="14"/>
        <v>20674.8</v>
      </c>
      <c r="I225" s="69">
        <f t="shared" si="11"/>
        <v>55273.2</v>
      </c>
      <c r="J225" s="69">
        <f t="shared" si="14"/>
        <v>0</v>
      </c>
      <c r="K225" s="69">
        <f t="shared" si="11"/>
        <v>55273.2</v>
      </c>
    </row>
    <row r="226" spans="1:11" ht="39.75" customHeight="1" x14ac:dyDescent="0.3">
      <c r="A226" s="10"/>
      <c r="B226" s="5"/>
      <c r="C226" s="35" t="s">
        <v>158</v>
      </c>
      <c r="D226" s="55" t="s">
        <v>306</v>
      </c>
      <c r="E226" s="55"/>
      <c r="F226" s="36"/>
      <c r="G226" s="69">
        <f t="shared" si="14"/>
        <v>34598.400000000001</v>
      </c>
      <c r="H226" s="69">
        <f t="shared" si="14"/>
        <v>20674.8</v>
      </c>
      <c r="I226" s="69">
        <f t="shared" si="11"/>
        <v>55273.2</v>
      </c>
      <c r="J226" s="69">
        <f t="shared" si="14"/>
        <v>0</v>
      </c>
      <c r="K226" s="69">
        <f t="shared" si="11"/>
        <v>55273.2</v>
      </c>
    </row>
    <row r="227" spans="1:11" ht="44.25" customHeight="1" x14ac:dyDescent="0.3">
      <c r="A227" s="10"/>
      <c r="B227" s="5"/>
      <c r="C227" s="19" t="s">
        <v>13</v>
      </c>
      <c r="D227" s="55" t="s">
        <v>306</v>
      </c>
      <c r="E227" s="55" t="s">
        <v>152</v>
      </c>
      <c r="F227" s="36">
        <v>1</v>
      </c>
      <c r="G227" s="69">
        <v>34598.400000000001</v>
      </c>
      <c r="H227" s="69">
        <v>20674.8</v>
      </c>
      <c r="I227" s="69">
        <f t="shared" si="11"/>
        <v>55273.2</v>
      </c>
      <c r="J227" s="69"/>
      <c r="K227" s="69">
        <f t="shared" si="11"/>
        <v>55273.2</v>
      </c>
    </row>
    <row r="228" spans="1:11" s="44" customFormat="1" ht="76.900000000000006" customHeight="1" x14ac:dyDescent="0.3">
      <c r="A228" s="45"/>
      <c r="B228" s="5"/>
      <c r="C228" s="19" t="s">
        <v>308</v>
      </c>
      <c r="D228" s="55" t="s">
        <v>307</v>
      </c>
      <c r="E228" s="55"/>
      <c r="F228" s="36"/>
      <c r="G228" s="69">
        <f>G229</f>
        <v>43.6</v>
      </c>
      <c r="H228" s="69">
        <f>H229</f>
        <v>0</v>
      </c>
      <c r="I228" s="69">
        <f t="shared" si="11"/>
        <v>43.6</v>
      </c>
      <c r="J228" s="69">
        <f>J229</f>
        <v>0</v>
      </c>
      <c r="K228" s="69">
        <f t="shared" si="11"/>
        <v>43.6</v>
      </c>
    </row>
    <row r="229" spans="1:11" ht="28.5" customHeight="1" x14ac:dyDescent="0.3">
      <c r="A229" s="10"/>
      <c r="B229" s="5"/>
      <c r="C229" s="41" t="s">
        <v>37</v>
      </c>
      <c r="D229" s="55" t="s">
        <v>309</v>
      </c>
      <c r="E229" s="55"/>
      <c r="F229" s="36"/>
      <c r="G229" s="69">
        <f>G230</f>
        <v>43.6</v>
      </c>
      <c r="H229" s="69">
        <f>H230</f>
        <v>0</v>
      </c>
      <c r="I229" s="69">
        <f t="shared" si="11"/>
        <v>43.6</v>
      </c>
      <c r="J229" s="69">
        <f>J230</f>
        <v>0</v>
      </c>
      <c r="K229" s="69">
        <f t="shared" si="11"/>
        <v>43.6</v>
      </c>
    </row>
    <row r="230" spans="1:11" ht="42.75" customHeight="1" x14ac:dyDescent="0.3">
      <c r="A230" s="10"/>
      <c r="B230" s="5"/>
      <c r="C230" s="41" t="s">
        <v>9</v>
      </c>
      <c r="D230" s="55" t="s">
        <v>309</v>
      </c>
      <c r="E230" s="55" t="s">
        <v>151</v>
      </c>
      <c r="F230" s="36">
        <v>7</v>
      </c>
      <c r="G230" s="69">
        <v>43.6</v>
      </c>
      <c r="H230" s="69"/>
      <c r="I230" s="69">
        <f t="shared" si="11"/>
        <v>43.6</v>
      </c>
      <c r="J230" s="69"/>
      <c r="K230" s="69">
        <f t="shared" si="11"/>
        <v>43.6</v>
      </c>
    </row>
    <row r="231" spans="1:11" ht="59.45" customHeight="1" x14ac:dyDescent="0.3">
      <c r="A231" s="10"/>
      <c r="B231" s="11">
        <v>11</v>
      </c>
      <c r="C231" s="7" t="s">
        <v>146</v>
      </c>
      <c r="D231" s="37" t="s">
        <v>47</v>
      </c>
      <c r="E231" s="37"/>
      <c r="F231" s="13"/>
      <c r="G231" s="70">
        <f>G232</f>
        <v>111418.20000000001</v>
      </c>
      <c r="H231" s="70">
        <f>H232</f>
        <v>132.30000000000001</v>
      </c>
      <c r="I231" s="70">
        <f t="shared" si="11"/>
        <v>111550.50000000001</v>
      </c>
      <c r="J231" s="70">
        <f>J232</f>
        <v>800.1</v>
      </c>
      <c r="K231" s="70">
        <f t="shared" si="11"/>
        <v>112350.60000000002</v>
      </c>
    </row>
    <row r="232" spans="1:11" s="44" customFormat="1" ht="31.5" customHeight="1" x14ac:dyDescent="0.3">
      <c r="A232" s="45"/>
      <c r="B232" s="11"/>
      <c r="C232" s="93" t="s">
        <v>202</v>
      </c>
      <c r="D232" s="66" t="s">
        <v>310</v>
      </c>
      <c r="E232" s="37"/>
      <c r="F232" s="13"/>
      <c r="G232" s="69">
        <f>G233+G238+G248+G259+G263</f>
        <v>111418.20000000001</v>
      </c>
      <c r="H232" s="69">
        <f>H233+H238+H248+H259+H263</f>
        <v>132.30000000000001</v>
      </c>
      <c r="I232" s="69">
        <f t="shared" si="11"/>
        <v>111550.50000000001</v>
      </c>
      <c r="J232" s="69">
        <f>J233+J238+J248+J259+J263</f>
        <v>800.1</v>
      </c>
      <c r="K232" s="69">
        <f t="shared" si="11"/>
        <v>112350.60000000002</v>
      </c>
    </row>
    <row r="233" spans="1:11" ht="40.5" x14ac:dyDescent="0.3">
      <c r="A233" s="10"/>
      <c r="B233" s="5"/>
      <c r="C233" s="35" t="s">
        <v>311</v>
      </c>
      <c r="D233" s="79" t="s">
        <v>312</v>
      </c>
      <c r="E233" s="79"/>
      <c r="F233" s="36"/>
      <c r="G233" s="69">
        <f>G234+G236</f>
        <v>2478</v>
      </c>
      <c r="H233" s="69">
        <f>H234+H236</f>
        <v>0</v>
      </c>
      <c r="I233" s="69">
        <f t="shared" ref="I233:K301" si="15">G233+H233</f>
        <v>2478</v>
      </c>
      <c r="J233" s="69">
        <f>J234+J236</f>
        <v>0</v>
      </c>
      <c r="K233" s="69">
        <f t="shared" si="15"/>
        <v>2478</v>
      </c>
    </row>
    <row r="234" spans="1:11" ht="35.450000000000003" customHeight="1" x14ac:dyDescent="0.3">
      <c r="A234" s="10"/>
      <c r="B234" s="5"/>
      <c r="C234" s="35" t="s">
        <v>147</v>
      </c>
      <c r="D234" s="79" t="s">
        <v>313</v>
      </c>
      <c r="E234" s="79"/>
      <c r="F234" s="36"/>
      <c r="G234" s="69">
        <f>G235</f>
        <v>2354.5</v>
      </c>
      <c r="H234" s="69">
        <f>H235</f>
        <v>0</v>
      </c>
      <c r="I234" s="69">
        <f t="shared" si="15"/>
        <v>2354.5</v>
      </c>
      <c r="J234" s="69">
        <f>J235</f>
        <v>0</v>
      </c>
      <c r="K234" s="69">
        <f t="shared" si="15"/>
        <v>2354.5</v>
      </c>
    </row>
    <row r="235" spans="1:11" ht="103.15" customHeight="1" x14ac:dyDescent="0.3">
      <c r="A235" s="10"/>
      <c r="B235" s="5"/>
      <c r="C235" s="35" t="s">
        <v>38</v>
      </c>
      <c r="D235" s="79" t="s">
        <v>313</v>
      </c>
      <c r="E235" s="79">
        <v>100</v>
      </c>
      <c r="F235" s="36">
        <v>4</v>
      </c>
      <c r="G235" s="69">
        <v>2354.5</v>
      </c>
      <c r="H235" s="69"/>
      <c r="I235" s="69">
        <f t="shared" si="15"/>
        <v>2354.5</v>
      </c>
      <c r="J235" s="69"/>
      <c r="K235" s="69">
        <f t="shared" si="15"/>
        <v>2354.5</v>
      </c>
    </row>
    <row r="236" spans="1:11" s="44" customFormat="1" ht="35.25" customHeight="1" x14ac:dyDescent="0.3">
      <c r="A236" s="45"/>
      <c r="B236" s="5"/>
      <c r="C236" s="41" t="s">
        <v>24</v>
      </c>
      <c r="D236" s="55" t="s">
        <v>486</v>
      </c>
      <c r="E236" s="79"/>
      <c r="F236" s="36"/>
      <c r="G236" s="69">
        <f>G237</f>
        <v>123.5</v>
      </c>
      <c r="H236" s="69">
        <f>H237</f>
        <v>0</v>
      </c>
      <c r="I236" s="69">
        <f t="shared" si="15"/>
        <v>123.5</v>
      </c>
      <c r="J236" s="69">
        <f>J237</f>
        <v>0</v>
      </c>
      <c r="K236" s="69">
        <f t="shared" si="15"/>
        <v>123.5</v>
      </c>
    </row>
    <row r="237" spans="1:11" ht="50.25" customHeight="1" x14ac:dyDescent="0.3">
      <c r="A237" s="10"/>
      <c r="B237" s="5"/>
      <c r="C237" s="35" t="s">
        <v>9</v>
      </c>
      <c r="D237" s="55" t="s">
        <v>486</v>
      </c>
      <c r="E237" s="79">
        <v>200</v>
      </c>
      <c r="F237" s="36">
        <v>4</v>
      </c>
      <c r="G237" s="69">
        <v>123.5</v>
      </c>
      <c r="H237" s="69"/>
      <c r="I237" s="69">
        <f t="shared" si="15"/>
        <v>123.5</v>
      </c>
      <c r="J237" s="69"/>
      <c r="K237" s="69">
        <f t="shared" si="15"/>
        <v>123.5</v>
      </c>
    </row>
    <row r="238" spans="1:11" ht="66" customHeight="1" x14ac:dyDescent="0.3">
      <c r="A238" s="10"/>
      <c r="B238" s="5"/>
      <c r="C238" s="35" t="s">
        <v>314</v>
      </c>
      <c r="D238" s="79" t="s">
        <v>315</v>
      </c>
      <c r="E238" s="79"/>
      <c r="F238" s="36"/>
      <c r="G238" s="69">
        <f>G239+G241+G243</f>
        <v>40212.000000000007</v>
      </c>
      <c r="H238" s="69">
        <f>H239+H241+H243</f>
        <v>6.2</v>
      </c>
      <c r="I238" s="69">
        <f t="shared" si="15"/>
        <v>40218.200000000004</v>
      </c>
      <c r="J238" s="69">
        <f>J239+J241+J243</f>
        <v>0</v>
      </c>
      <c r="K238" s="69">
        <f t="shared" si="15"/>
        <v>40218.200000000004</v>
      </c>
    </row>
    <row r="239" spans="1:11" ht="48.75" customHeight="1" x14ac:dyDescent="0.3">
      <c r="A239" s="10"/>
      <c r="B239" s="5"/>
      <c r="C239" s="35" t="s">
        <v>48</v>
      </c>
      <c r="D239" s="79" t="s">
        <v>316</v>
      </c>
      <c r="E239" s="79"/>
      <c r="F239" s="36"/>
      <c r="G239" s="69">
        <f>G240</f>
        <v>35731.4</v>
      </c>
      <c r="H239" s="69">
        <f>H240</f>
        <v>-0.9</v>
      </c>
      <c r="I239" s="69">
        <f t="shared" si="15"/>
        <v>35730.5</v>
      </c>
      <c r="J239" s="69">
        <f>J240</f>
        <v>0</v>
      </c>
      <c r="K239" s="69">
        <f t="shared" si="15"/>
        <v>35730.5</v>
      </c>
    </row>
    <row r="240" spans="1:11" ht="40.5" x14ac:dyDescent="0.3">
      <c r="A240" s="10"/>
      <c r="B240" s="5"/>
      <c r="C240" s="35" t="s">
        <v>6</v>
      </c>
      <c r="D240" s="79" t="s">
        <v>316</v>
      </c>
      <c r="E240" s="79">
        <v>600</v>
      </c>
      <c r="F240" s="36">
        <v>3</v>
      </c>
      <c r="G240" s="69">
        <v>35731.4</v>
      </c>
      <c r="H240" s="69">
        <v>-0.9</v>
      </c>
      <c r="I240" s="69">
        <f t="shared" si="15"/>
        <v>35730.5</v>
      </c>
      <c r="J240" s="69"/>
      <c r="K240" s="69">
        <f t="shared" si="15"/>
        <v>35730.5</v>
      </c>
    </row>
    <row r="241" spans="1:11" ht="171.6" customHeight="1" x14ac:dyDescent="0.3">
      <c r="A241" s="10"/>
      <c r="B241" s="5"/>
      <c r="C241" s="3" t="s">
        <v>7</v>
      </c>
      <c r="D241" s="79" t="s">
        <v>317</v>
      </c>
      <c r="E241" s="79"/>
      <c r="F241" s="36"/>
      <c r="G241" s="69">
        <f>G242</f>
        <v>164.8</v>
      </c>
      <c r="H241" s="69">
        <f>H242</f>
        <v>0</v>
      </c>
      <c r="I241" s="69">
        <f t="shared" si="15"/>
        <v>164.8</v>
      </c>
      <c r="J241" s="69">
        <f>J242</f>
        <v>0</v>
      </c>
      <c r="K241" s="69">
        <f t="shared" si="15"/>
        <v>164.8</v>
      </c>
    </row>
    <row r="242" spans="1:11" ht="40.5" x14ac:dyDescent="0.3">
      <c r="A242" s="10"/>
      <c r="B242" s="5"/>
      <c r="C242" s="35" t="s">
        <v>6</v>
      </c>
      <c r="D242" s="79" t="s">
        <v>317</v>
      </c>
      <c r="E242" s="79">
        <v>600</v>
      </c>
      <c r="F242" s="36">
        <v>3</v>
      </c>
      <c r="G242" s="69">
        <v>164.8</v>
      </c>
      <c r="H242" s="69"/>
      <c r="I242" s="69">
        <f t="shared" si="15"/>
        <v>164.8</v>
      </c>
      <c r="J242" s="69"/>
      <c r="K242" s="69">
        <f t="shared" si="15"/>
        <v>164.8</v>
      </c>
    </row>
    <row r="243" spans="1:11" s="44" customFormat="1" ht="40.5" x14ac:dyDescent="0.3">
      <c r="A243" s="45"/>
      <c r="B243" s="5"/>
      <c r="C243" s="41" t="s">
        <v>419</v>
      </c>
      <c r="D243" s="55" t="s">
        <v>420</v>
      </c>
      <c r="E243" s="55"/>
      <c r="F243" s="36"/>
      <c r="G243" s="69">
        <f>G244+G246</f>
        <v>4315.8</v>
      </c>
      <c r="H243" s="69">
        <f>H244+H246</f>
        <v>7.1000000000000005</v>
      </c>
      <c r="I243" s="69">
        <f t="shared" si="15"/>
        <v>4322.9000000000005</v>
      </c>
      <c r="J243" s="69">
        <f>J244+J246</f>
        <v>0</v>
      </c>
      <c r="K243" s="69">
        <f t="shared" si="15"/>
        <v>4322.9000000000005</v>
      </c>
    </row>
    <row r="244" spans="1:11" s="44" customFormat="1" ht="20.25" x14ac:dyDescent="0.3">
      <c r="A244" s="45"/>
      <c r="B244" s="5"/>
      <c r="C244" s="14" t="s">
        <v>188</v>
      </c>
      <c r="D244" s="55" t="s">
        <v>421</v>
      </c>
      <c r="E244" s="55"/>
      <c r="F244" s="36"/>
      <c r="G244" s="69">
        <f>G245</f>
        <v>3754.7</v>
      </c>
      <c r="H244" s="69">
        <f>H245</f>
        <v>6.2</v>
      </c>
      <c r="I244" s="69">
        <f t="shared" si="15"/>
        <v>3760.8999999999996</v>
      </c>
      <c r="J244" s="69">
        <f>J245</f>
        <v>0</v>
      </c>
      <c r="K244" s="69">
        <f t="shared" si="15"/>
        <v>3760.8999999999996</v>
      </c>
    </row>
    <row r="245" spans="1:11" s="44" customFormat="1" ht="40.5" x14ac:dyDescent="0.3">
      <c r="A245" s="45"/>
      <c r="B245" s="5"/>
      <c r="C245" s="41" t="s">
        <v>13</v>
      </c>
      <c r="D245" s="55" t="s">
        <v>421</v>
      </c>
      <c r="E245" s="55" t="s">
        <v>152</v>
      </c>
      <c r="F245" s="36"/>
      <c r="G245" s="69">
        <v>3754.7</v>
      </c>
      <c r="H245" s="69">
        <v>6.2</v>
      </c>
      <c r="I245" s="69">
        <f t="shared" si="15"/>
        <v>3760.8999999999996</v>
      </c>
      <c r="J245" s="69"/>
      <c r="K245" s="69">
        <f t="shared" si="15"/>
        <v>3760.8999999999996</v>
      </c>
    </row>
    <row r="246" spans="1:11" s="44" customFormat="1" ht="20.25" x14ac:dyDescent="0.3">
      <c r="A246" s="45"/>
      <c r="B246" s="5"/>
      <c r="C246" s="14" t="s">
        <v>189</v>
      </c>
      <c r="D246" s="55" t="s">
        <v>421</v>
      </c>
      <c r="E246" s="55"/>
      <c r="F246" s="36"/>
      <c r="G246" s="69">
        <f>G247</f>
        <v>561.1</v>
      </c>
      <c r="H246" s="69">
        <f>H247</f>
        <v>0.9</v>
      </c>
      <c r="I246" s="69">
        <f t="shared" si="15"/>
        <v>562</v>
      </c>
      <c r="J246" s="69">
        <f>J247</f>
        <v>0</v>
      </c>
      <c r="K246" s="69">
        <f t="shared" si="15"/>
        <v>562</v>
      </c>
    </row>
    <row r="247" spans="1:11" s="44" customFormat="1" ht="40.5" x14ac:dyDescent="0.3">
      <c r="A247" s="45"/>
      <c r="B247" s="5"/>
      <c r="C247" s="41" t="s">
        <v>13</v>
      </c>
      <c r="D247" s="55" t="s">
        <v>421</v>
      </c>
      <c r="E247" s="55" t="s">
        <v>152</v>
      </c>
      <c r="F247" s="36"/>
      <c r="G247" s="69">
        <v>561.1</v>
      </c>
      <c r="H247" s="69">
        <v>0.9</v>
      </c>
      <c r="I247" s="69">
        <f t="shared" si="15"/>
        <v>562</v>
      </c>
      <c r="J247" s="69"/>
      <c r="K247" s="69">
        <f t="shared" si="15"/>
        <v>562</v>
      </c>
    </row>
    <row r="248" spans="1:11" ht="60.6" customHeight="1" x14ac:dyDescent="0.3">
      <c r="A248" s="10"/>
      <c r="B248" s="5"/>
      <c r="C248" s="35" t="s">
        <v>319</v>
      </c>
      <c r="D248" s="79" t="s">
        <v>318</v>
      </c>
      <c r="E248" s="79"/>
      <c r="F248" s="36"/>
      <c r="G248" s="69">
        <f>G249+G251+G253+G255+G257</f>
        <v>31351.4</v>
      </c>
      <c r="H248" s="69">
        <f>H249+H251+H253+H255+H257</f>
        <v>-3.9</v>
      </c>
      <c r="I248" s="69">
        <f t="shared" si="15"/>
        <v>31347.5</v>
      </c>
      <c r="J248" s="69">
        <f>J249+J251+J253+J255+J257</f>
        <v>0</v>
      </c>
      <c r="K248" s="69">
        <f t="shared" si="15"/>
        <v>31347.5</v>
      </c>
    </row>
    <row r="249" spans="1:11" ht="48.75" customHeight="1" x14ac:dyDescent="0.3">
      <c r="A249" s="10"/>
      <c r="B249" s="5"/>
      <c r="C249" s="35" t="s">
        <v>48</v>
      </c>
      <c r="D249" s="79" t="s">
        <v>320</v>
      </c>
      <c r="E249" s="79"/>
      <c r="F249" s="36"/>
      <c r="G249" s="69">
        <f>G250</f>
        <v>22551.7</v>
      </c>
      <c r="H249" s="69">
        <f>H250</f>
        <v>0.6</v>
      </c>
      <c r="I249" s="69">
        <f t="shared" si="15"/>
        <v>22552.3</v>
      </c>
      <c r="J249" s="69">
        <f>J250</f>
        <v>0</v>
      </c>
      <c r="K249" s="69">
        <f t="shared" si="15"/>
        <v>22552.3</v>
      </c>
    </row>
    <row r="250" spans="1:11" ht="51" customHeight="1" x14ac:dyDescent="0.3">
      <c r="A250" s="10"/>
      <c r="B250" s="5"/>
      <c r="C250" s="35" t="s">
        <v>6</v>
      </c>
      <c r="D250" s="79" t="s">
        <v>320</v>
      </c>
      <c r="E250" s="79">
        <v>600</v>
      </c>
      <c r="F250" s="36">
        <v>1</v>
      </c>
      <c r="G250" s="69">
        <v>22551.7</v>
      </c>
      <c r="H250" s="69">
        <v>0.6</v>
      </c>
      <c r="I250" s="69">
        <f t="shared" si="15"/>
        <v>22552.3</v>
      </c>
      <c r="J250" s="69"/>
      <c r="K250" s="69">
        <f t="shared" si="15"/>
        <v>22552.3</v>
      </c>
    </row>
    <row r="251" spans="1:11" s="44" customFormat="1" ht="34.9" customHeight="1" x14ac:dyDescent="0.3">
      <c r="A251" s="45"/>
      <c r="B251" s="5"/>
      <c r="C251" s="56" t="s">
        <v>188</v>
      </c>
      <c r="D251" s="55" t="s">
        <v>321</v>
      </c>
      <c r="E251" s="55"/>
      <c r="F251" s="36"/>
      <c r="G251" s="69">
        <f>G252</f>
        <v>200.4</v>
      </c>
      <c r="H251" s="69">
        <f>H252</f>
        <v>-3.9</v>
      </c>
      <c r="I251" s="69">
        <f t="shared" si="15"/>
        <v>196.5</v>
      </c>
      <c r="J251" s="69">
        <f>J252</f>
        <v>0</v>
      </c>
      <c r="K251" s="69">
        <f t="shared" si="15"/>
        <v>196.5</v>
      </c>
    </row>
    <row r="252" spans="1:11" s="44" customFormat="1" ht="24.75" customHeight="1" x14ac:dyDescent="0.3">
      <c r="A252" s="45"/>
      <c r="B252" s="5"/>
      <c r="C252" s="19" t="s">
        <v>13</v>
      </c>
      <c r="D252" s="55" t="s">
        <v>321</v>
      </c>
      <c r="E252" s="55" t="s">
        <v>152</v>
      </c>
      <c r="F252" s="36"/>
      <c r="G252" s="69">
        <v>200.4</v>
      </c>
      <c r="H252" s="69">
        <v>-3.9</v>
      </c>
      <c r="I252" s="69">
        <f t="shared" si="15"/>
        <v>196.5</v>
      </c>
      <c r="J252" s="69"/>
      <c r="K252" s="69">
        <f t="shared" si="15"/>
        <v>196.5</v>
      </c>
    </row>
    <row r="253" spans="1:11" s="44" customFormat="1" ht="44.45" customHeight="1" x14ac:dyDescent="0.3">
      <c r="A253" s="45"/>
      <c r="B253" s="5"/>
      <c r="C253" s="56" t="s">
        <v>189</v>
      </c>
      <c r="D253" s="55" t="s">
        <v>321</v>
      </c>
      <c r="E253" s="55"/>
      <c r="F253" s="36"/>
      <c r="G253" s="69">
        <f>G254</f>
        <v>30</v>
      </c>
      <c r="H253" s="69">
        <f>H254</f>
        <v>-0.6</v>
      </c>
      <c r="I253" s="69">
        <f t="shared" si="15"/>
        <v>29.4</v>
      </c>
      <c r="J253" s="69">
        <f>J254</f>
        <v>0</v>
      </c>
      <c r="K253" s="69">
        <f t="shared" si="15"/>
        <v>29.4</v>
      </c>
    </row>
    <row r="254" spans="1:11" s="44" customFormat="1" ht="42.75" customHeight="1" x14ac:dyDescent="0.3">
      <c r="A254" s="45"/>
      <c r="B254" s="5"/>
      <c r="C254" s="19" t="s">
        <v>13</v>
      </c>
      <c r="D254" s="55" t="s">
        <v>321</v>
      </c>
      <c r="E254" s="55" t="s">
        <v>152</v>
      </c>
      <c r="F254" s="36"/>
      <c r="G254" s="69">
        <v>30</v>
      </c>
      <c r="H254" s="69">
        <v>-0.6</v>
      </c>
      <c r="I254" s="69">
        <f t="shared" si="15"/>
        <v>29.4</v>
      </c>
      <c r="J254" s="69"/>
      <c r="K254" s="69">
        <f t="shared" si="15"/>
        <v>29.4</v>
      </c>
    </row>
    <row r="255" spans="1:11" s="44" customFormat="1" ht="42.75" customHeight="1" x14ac:dyDescent="0.3">
      <c r="A255" s="45"/>
      <c r="B255" s="5"/>
      <c r="C255" s="56" t="s">
        <v>483</v>
      </c>
      <c r="D255" s="54" t="s">
        <v>482</v>
      </c>
      <c r="E255" s="54"/>
      <c r="F255" s="36"/>
      <c r="G255" s="69">
        <f>G256</f>
        <v>8439.2999999999993</v>
      </c>
      <c r="H255" s="69">
        <f>H256</f>
        <v>0</v>
      </c>
      <c r="I255" s="69">
        <f t="shared" si="15"/>
        <v>8439.2999999999993</v>
      </c>
      <c r="J255" s="69">
        <f>J256</f>
        <v>0</v>
      </c>
      <c r="K255" s="69">
        <f t="shared" si="15"/>
        <v>8439.2999999999993</v>
      </c>
    </row>
    <row r="256" spans="1:11" s="44" customFormat="1" ht="42.75" customHeight="1" x14ac:dyDescent="0.3">
      <c r="A256" s="45"/>
      <c r="B256" s="5"/>
      <c r="C256" s="56" t="s">
        <v>13</v>
      </c>
      <c r="D256" s="54" t="s">
        <v>482</v>
      </c>
      <c r="E256" s="54" t="s">
        <v>152</v>
      </c>
      <c r="F256" s="36"/>
      <c r="G256" s="69">
        <v>8439.2999999999993</v>
      </c>
      <c r="H256" s="69"/>
      <c r="I256" s="69">
        <f t="shared" si="15"/>
        <v>8439.2999999999993</v>
      </c>
      <c r="J256" s="69"/>
      <c r="K256" s="69">
        <f t="shared" si="15"/>
        <v>8439.2999999999993</v>
      </c>
    </row>
    <row r="257" spans="1:11" s="44" customFormat="1" ht="42.75" customHeight="1" x14ac:dyDescent="0.3">
      <c r="A257" s="45"/>
      <c r="B257" s="5"/>
      <c r="C257" s="19" t="s">
        <v>484</v>
      </c>
      <c r="D257" s="55" t="s">
        <v>485</v>
      </c>
      <c r="E257" s="55"/>
      <c r="F257" s="36"/>
      <c r="G257" s="69">
        <f>G258</f>
        <v>130</v>
      </c>
      <c r="H257" s="69">
        <f>H258</f>
        <v>0</v>
      </c>
      <c r="I257" s="69">
        <f t="shared" si="15"/>
        <v>130</v>
      </c>
      <c r="J257" s="69">
        <f>J258</f>
        <v>0</v>
      </c>
      <c r="K257" s="69">
        <f t="shared" si="15"/>
        <v>130</v>
      </c>
    </row>
    <row r="258" spans="1:11" s="44" customFormat="1" ht="42.75" customHeight="1" x14ac:dyDescent="0.3">
      <c r="A258" s="45"/>
      <c r="B258" s="5"/>
      <c r="C258" s="19" t="s">
        <v>13</v>
      </c>
      <c r="D258" s="55" t="s">
        <v>485</v>
      </c>
      <c r="E258" s="55" t="s">
        <v>152</v>
      </c>
      <c r="F258" s="36"/>
      <c r="G258" s="69">
        <v>130</v>
      </c>
      <c r="H258" s="69"/>
      <c r="I258" s="69">
        <f t="shared" si="15"/>
        <v>130</v>
      </c>
      <c r="J258" s="69"/>
      <c r="K258" s="69">
        <f t="shared" si="15"/>
        <v>130</v>
      </c>
    </row>
    <row r="259" spans="1:11" ht="39" customHeight="1" x14ac:dyDescent="0.3">
      <c r="A259" s="10"/>
      <c r="B259" s="5"/>
      <c r="C259" s="35" t="s">
        <v>322</v>
      </c>
      <c r="D259" s="79" t="s">
        <v>323</v>
      </c>
      <c r="E259" s="79"/>
      <c r="F259" s="36"/>
      <c r="G259" s="69">
        <f>G260</f>
        <v>3272</v>
      </c>
      <c r="H259" s="69">
        <f>H260</f>
        <v>0</v>
      </c>
      <c r="I259" s="69">
        <f t="shared" si="15"/>
        <v>3272</v>
      </c>
      <c r="J259" s="69">
        <f>J260</f>
        <v>0</v>
      </c>
      <c r="K259" s="69">
        <f t="shared" si="15"/>
        <v>3272</v>
      </c>
    </row>
    <row r="260" spans="1:11" ht="40.5" x14ac:dyDescent="0.3">
      <c r="A260" s="10"/>
      <c r="B260" s="5"/>
      <c r="C260" s="35" t="s">
        <v>39</v>
      </c>
      <c r="D260" s="79" t="s">
        <v>324</v>
      </c>
      <c r="E260" s="79"/>
      <c r="F260" s="36"/>
      <c r="G260" s="69">
        <f>G261+G262</f>
        <v>3272</v>
      </c>
      <c r="H260" s="69">
        <f>H261+H262</f>
        <v>0</v>
      </c>
      <c r="I260" s="69">
        <f t="shared" si="15"/>
        <v>3272</v>
      </c>
      <c r="J260" s="69">
        <f>J261+J262</f>
        <v>0</v>
      </c>
      <c r="K260" s="69">
        <f t="shared" si="15"/>
        <v>3272</v>
      </c>
    </row>
    <row r="261" spans="1:11" ht="108.6" customHeight="1" x14ac:dyDescent="0.3">
      <c r="A261" s="10"/>
      <c r="B261" s="5"/>
      <c r="C261" s="35" t="s">
        <v>38</v>
      </c>
      <c r="D261" s="79" t="s">
        <v>324</v>
      </c>
      <c r="E261" s="79">
        <v>100</v>
      </c>
      <c r="F261" s="36">
        <v>4</v>
      </c>
      <c r="G261" s="69">
        <v>3191.8</v>
      </c>
      <c r="H261" s="69"/>
      <c r="I261" s="69">
        <f t="shared" si="15"/>
        <v>3191.8</v>
      </c>
      <c r="J261" s="69"/>
      <c r="K261" s="69">
        <f t="shared" si="15"/>
        <v>3191.8</v>
      </c>
    </row>
    <row r="262" spans="1:11" ht="40.5" x14ac:dyDescent="0.3">
      <c r="A262" s="10"/>
      <c r="B262" s="5"/>
      <c r="C262" s="35" t="s">
        <v>9</v>
      </c>
      <c r="D262" s="79" t="s">
        <v>324</v>
      </c>
      <c r="E262" s="79">
        <v>200</v>
      </c>
      <c r="F262" s="36">
        <v>4</v>
      </c>
      <c r="G262" s="69">
        <v>80.2</v>
      </c>
      <c r="H262" s="69"/>
      <c r="I262" s="69">
        <f t="shared" si="15"/>
        <v>80.2</v>
      </c>
      <c r="J262" s="69"/>
      <c r="K262" s="69">
        <f t="shared" si="15"/>
        <v>80.2</v>
      </c>
    </row>
    <row r="263" spans="1:11" ht="40.5" x14ac:dyDescent="0.3">
      <c r="A263" s="10"/>
      <c r="B263" s="5"/>
      <c r="C263" s="35" t="s">
        <v>326</v>
      </c>
      <c r="D263" s="79" t="s">
        <v>325</v>
      </c>
      <c r="E263" s="79"/>
      <c r="F263" s="36"/>
      <c r="G263" s="61">
        <f>G264</f>
        <v>34104.800000000003</v>
      </c>
      <c r="H263" s="61">
        <f>H264+H266</f>
        <v>130</v>
      </c>
      <c r="I263" s="69">
        <f t="shared" si="15"/>
        <v>34234.800000000003</v>
      </c>
      <c r="J263" s="61">
        <f>J264+J266</f>
        <v>800.1</v>
      </c>
      <c r="K263" s="69">
        <f t="shared" si="15"/>
        <v>35034.9</v>
      </c>
    </row>
    <row r="264" spans="1:11" ht="40.5" x14ac:dyDescent="0.3">
      <c r="A264" s="10"/>
      <c r="B264" s="5"/>
      <c r="C264" s="35" t="s">
        <v>48</v>
      </c>
      <c r="D264" s="79" t="s">
        <v>327</v>
      </c>
      <c r="E264" s="79"/>
      <c r="F264" s="36"/>
      <c r="G264" s="69">
        <f t="shared" ref="G264:J264" si="16">G265</f>
        <v>34104.800000000003</v>
      </c>
      <c r="H264" s="69">
        <f t="shared" si="16"/>
        <v>0</v>
      </c>
      <c r="I264" s="69">
        <f t="shared" si="15"/>
        <v>34104.800000000003</v>
      </c>
      <c r="J264" s="69">
        <f t="shared" si="16"/>
        <v>0</v>
      </c>
      <c r="K264" s="69">
        <f t="shared" si="15"/>
        <v>34104.800000000003</v>
      </c>
    </row>
    <row r="265" spans="1:11" s="15" customFormat="1" ht="40.5" x14ac:dyDescent="0.3">
      <c r="A265" s="28"/>
      <c r="B265" s="5"/>
      <c r="C265" s="35" t="s">
        <v>6</v>
      </c>
      <c r="D265" s="79" t="s">
        <v>327</v>
      </c>
      <c r="E265" s="79">
        <v>600</v>
      </c>
      <c r="F265" s="36">
        <v>1</v>
      </c>
      <c r="G265" s="69">
        <v>34104.800000000003</v>
      </c>
      <c r="H265" s="69"/>
      <c r="I265" s="69">
        <f t="shared" si="15"/>
        <v>34104.800000000003</v>
      </c>
      <c r="J265" s="69"/>
      <c r="K265" s="69">
        <f t="shared" si="15"/>
        <v>34104.800000000003</v>
      </c>
    </row>
    <row r="266" spans="1:11" s="15" customFormat="1" ht="20.25" x14ac:dyDescent="0.3">
      <c r="A266" s="28"/>
      <c r="B266" s="5"/>
      <c r="C266" s="41" t="s">
        <v>517</v>
      </c>
      <c r="D266" s="55" t="s">
        <v>518</v>
      </c>
      <c r="E266" s="55"/>
      <c r="F266" s="36"/>
      <c r="G266" s="69"/>
      <c r="H266" s="69">
        <f>H267</f>
        <v>130</v>
      </c>
      <c r="I266" s="69">
        <f t="shared" si="15"/>
        <v>130</v>
      </c>
      <c r="J266" s="69">
        <f>J267</f>
        <v>800.1</v>
      </c>
      <c r="K266" s="69">
        <f t="shared" si="15"/>
        <v>930.1</v>
      </c>
    </row>
    <row r="267" spans="1:11" s="15" customFormat="1" ht="40.5" x14ac:dyDescent="0.3">
      <c r="A267" s="28"/>
      <c r="B267" s="5"/>
      <c r="C267" s="41" t="s">
        <v>13</v>
      </c>
      <c r="D267" s="55" t="s">
        <v>518</v>
      </c>
      <c r="E267" s="55" t="s">
        <v>152</v>
      </c>
      <c r="F267" s="36"/>
      <c r="G267" s="69"/>
      <c r="H267" s="69">
        <v>130</v>
      </c>
      <c r="I267" s="69">
        <f t="shared" si="15"/>
        <v>130</v>
      </c>
      <c r="J267" s="69">
        <v>800.1</v>
      </c>
      <c r="K267" s="69">
        <f t="shared" si="15"/>
        <v>930.1</v>
      </c>
    </row>
    <row r="268" spans="1:11" ht="85.9" customHeight="1" x14ac:dyDescent="0.3">
      <c r="A268" s="10"/>
      <c r="B268" s="11">
        <v>12</v>
      </c>
      <c r="C268" s="7" t="s">
        <v>123</v>
      </c>
      <c r="D268" s="37" t="s">
        <v>49</v>
      </c>
      <c r="E268" s="37"/>
      <c r="F268" s="7"/>
      <c r="G268" s="70">
        <f>G269</f>
        <v>9940.3000000000029</v>
      </c>
      <c r="H268" s="70">
        <f>H269</f>
        <v>337.2</v>
      </c>
      <c r="I268" s="70">
        <f t="shared" si="15"/>
        <v>10277.500000000004</v>
      </c>
      <c r="J268" s="70">
        <f>J269</f>
        <v>0</v>
      </c>
      <c r="K268" s="70">
        <f t="shared" si="15"/>
        <v>10277.500000000004</v>
      </c>
    </row>
    <row r="269" spans="1:11" s="44" customFormat="1" ht="40.5" customHeight="1" x14ac:dyDescent="0.3">
      <c r="A269" s="45"/>
      <c r="B269" s="11"/>
      <c r="C269" s="93" t="s">
        <v>202</v>
      </c>
      <c r="D269" s="66" t="s">
        <v>331</v>
      </c>
      <c r="E269" s="37"/>
      <c r="F269" s="7"/>
      <c r="G269" s="69">
        <f>G270+G275+G278+G281+G286+G289+G292</f>
        <v>9940.3000000000029</v>
      </c>
      <c r="H269" s="69">
        <f>H270+H275+H278+H281+H286+H289+H292+H295</f>
        <v>337.2</v>
      </c>
      <c r="I269" s="69">
        <f t="shared" si="15"/>
        <v>10277.500000000004</v>
      </c>
      <c r="J269" s="69">
        <f>J270+J275+J278+J281+J286+J289+J292+J295</f>
        <v>0</v>
      </c>
      <c r="K269" s="69">
        <f t="shared" si="15"/>
        <v>10277.500000000004</v>
      </c>
    </row>
    <row r="270" spans="1:11" ht="73.5" customHeight="1" x14ac:dyDescent="0.3">
      <c r="A270" s="10"/>
      <c r="B270" s="5"/>
      <c r="C270" s="35" t="s">
        <v>328</v>
      </c>
      <c r="D270" s="79" t="s">
        <v>330</v>
      </c>
      <c r="E270" s="79"/>
      <c r="F270" s="35"/>
      <c r="G270" s="69">
        <f>G271+G273</f>
        <v>7364.2</v>
      </c>
      <c r="H270" s="69">
        <f>H271+H273</f>
        <v>0</v>
      </c>
      <c r="I270" s="69">
        <f t="shared" si="15"/>
        <v>7364.2</v>
      </c>
      <c r="J270" s="69">
        <f>J271+J273</f>
        <v>0</v>
      </c>
      <c r="K270" s="69">
        <f t="shared" si="15"/>
        <v>7364.2</v>
      </c>
    </row>
    <row r="271" spans="1:11" ht="20.25" x14ac:dyDescent="0.3">
      <c r="A271" s="10"/>
      <c r="B271" s="5"/>
      <c r="C271" s="35" t="s">
        <v>30</v>
      </c>
      <c r="D271" s="79" t="s">
        <v>334</v>
      </c>
      <c r="E271" s="79"/>
      <c r="F271" s="35"/>
      <c r="G271" s="69">
        <f t="shared" ref="G271:J276" si="17">G272</f>
        <v>517.5</v>
      </c>
      <c r="H271" s="69">
        <f t="shared" si="17"/>
        <v>0</v>
      </c>
      <c r="I271" s="69">
        <f t="shared" si="15"/>
        <v>517.5</v>
      </c>
      <c r="J271" s="69">
        <f t="shared" si="17"/>
        <v>0</v>
      </c>
      <c r="K271" s="69">
        <f t="shared" si="15"/>
        <v>517.5</v>
      </c>
    </row>
    <row r="272" spans="1:11" ht="40.5" x14ac:dyDescent="0.3">
      <c r="A272" s="10"/>
      <c r="B272" s="5"/>
      <c r="C272" s="35" t="s">
        <v>9</v>
      </c>
      <c r="D272" s="79" t="s">
        <v>334</v>
      </c>
      <c r="E272" s="79">
        <v>200</v>
      </c>
      <c r="F272" s="35"/>
      <c r="G272" s="69">
        <v>517.5</v>
      </c>
      <c r="H272" s="69"/>
      <c r="I272" s="69">
        <f t="shared" si="15"/>
        <v>517.5</v>
      </c>
      <c r="J272" s="69"/>
      <c r="K272" s="69">
        <f t="shared" si="15"/>
        <v>517.5</v>
      </c>
    </row>
    <row r="273" spans="1:11" s="44" customFormat="1" ht="20.25" x14ac:dyDescent="0.3">
      <c r="A273" s="45"/>
      <c r="B273" s="5"/>
      <c r="C273" s="41" t="s">
        <v>332</v>
      </c>
      <c r="D273" s="79" t="s">
        <v>333</v>
      </c>
      <c r="E273" s="79"/>
      <c r="F273" s="35"/>
      <c r="G273" s="69">
        <f t="shared" si="17"/>
        <v>6846.7</v>
      </c>
      <c r="H273" s="69">
        <f t="shared" si="17"/>
        <v>0</v>
      </c>
      <c r="I273" s="69">
        <f t="shared" si="15"/>
        <v>6846.7</v>
      </c>
      <c r="J273" s="69">
        <f t="shared" si="17"/>
        <v>0</v>
      </c>
      <c r="K273" s="69">
        <f t="shared" si="15"/>
        <v>6846.7</v>
      </c>
    </row>
    <row r="274" spans="1:11" s="44" customFormat="1" ht="40.5" x14ac:dyDescent="0.3">
      <c r="A274" s="45"/>
      <c r="B274" s="5"/>
      <c r="C274" s="73" t="s">
        <v>9</v>
      </c>
      <c r="D274" s="79" t="s">
        <v>333</v>
      </c>
      <c r="E274" s="79">
        <v>200</v>
      </c>
      <c r="F274" s="35"/>
      <c r="G274" s="69">
        <v>6846.7</v>
      </c>
      <c r="H274" s="69"/>
      <c r="I274" s="69">
        <f t="shared" si="15"/>
        <v>6846.7</v>
      </c>
      <c r="J274" s="69"/>
      <c r="K274" s="69">
        <f t="shared" si="15"/>
        <v>6846.7</v>
      </c>
    </row>
    <row r="275" spans="1:11" s="44" customFormat="1" ht="81" x14ac:dyDescent="0.3">
      <c r="A275" s="45"/>
      <c r="B275" s="71"/>
      <c r="C275" s="75" t="s">
        <v>338</v>
      </c>
      <c r="D275" s="68" t="s">
        <v>335</v>
      </c>
      <c r="E275" s="38"/>
      <c r="F275" s="35"/>
      <c r="G275" s="69">
        <f t="shared" si="17"/>
        <v>1500</v>
      </c>
      <c r="H275" s="69">
        <f t="shared" si="17"/>
        <v>0</v>
      </c>
      <c r="I275" s="69">
        <f t="shared" si="15"/>
        <v>1500</v>
      </c>
      <c r="J275" s="69">
        <f t="shared" si="17"/>
        <v>0</v>
      </c>
      <c r="K275" s="69">
        <f t="shared" si="15"/>
        <v>1500</v>
      </c>
    </row>
    <row r="276" spans="1:11" s="44" customFormat="1" ht="40.5" x14ac:dyDescent="0.3">
      <c r="A276" s="45"/>
      <c r="B276" s="71"/>
      <c r="C276" s="75" t="s">
        <v>337</v>
      </c>
      <c r="D276" s="72" t="s">
        <v>336</v>
      </c>
      <c r="E276" s="67"/>
      <c r="F276" s="35"/>
      <c r="G276" s="69">
        <f t="shared" si="17"/>
        <v>1500</v>
      </c>
      <c r="H276" s="69">
        <f t="shared" si="17"/>
        <v>0</v>
      </c>
      <c r="I276" s="69">
        <f t="shared" si="15"/>
        <v>1500</v>
      </c>
      <c r="J276" s="69">
        <f t="shared" si="17"/>
        <v>0</v>
      </c>
      <c r="K276" s="69">
        <f t="shared" si="15"/>
        <v>1500</v>
      </c>
    </row>
    <row r="277" spans="1:11" s="44" customFormat="1" ht="20.25" x14ac:dyDescent="0.3">
      <c r="A277" s="45"/>
      <c r="B277" s="5"/>
      <c r="C277" s="74" t="s">
        <v>11</v>
      </c>
      <c r="D277" s="55" t="s">
        <v>336</v>
      </c>
      <c r="E277" s="67" t="s">
        <v>184</v>
      </c>
      <c r="F277" s="35"/>
      <c r="G277" s="69">
        <v>1500</v>
      </c>
      <c r="H277" s="69"/>
      <c r="I277" s="69">
        <f t="shared" si="15"/>
        <v>1500</v>
      </c>
      <c r="J277" s="69"/>
      <c r="K277" s="69">
        <f t="shared" si="15"/>
        <v>1500</v>
      </c>
    </row>
    <row r="278" spans="1:11" s="44" customFormat="1" ht="69.599999999999994" customHeight="1" x14ac:dyDescent="0.3">
      <c r="A278" s="45"/>
      <c r="B278" s="5"/>
      <c r="C278" s="58" t="s">
        <v>339</v>
      </c>
      <c r="D278" s="59" t="s">
        <v>329</v>
      </c>
      <c r="E278" s="98"/>
      <c r="F278" s="35"/>
      <c r="G278" s="69">
        <f>G279</f>
        <v>50</v>
      </c>
      <c r="H278" s="69">
        <f>H279</f>
        <v>0</v>
      </c>
      <c r="I278" s="69">
        <f t="shared" si="15"/>
        <v>50</v>
      </c>
      <c r="J278" s="69">
        <f>J279</f>
        <v>0</v>
      </c>
      <c r="K278" s="69">
        <f t="shared" si="15"/>
        <v>50</v>
      </c>
    </row>
    <row r="279" spans="1:11" s="44" customFormat="1" ht="40.5" x14ac:dyDescent="0.3">
      <c r="A279" s="45"/>
      <c r="B279" s="5"/>
      <c r="C279" s="99" t="s">
        <v>449</v>
      </c>
      <c r="D279" s="55" t="s">
        <v>448</v>
      </c>
      <c r="E279" s="100"/>
      <c r="F279" s="35"/>
      <c r="G279" s="69">
        <f>G280</f>
        <v>50</v>
      </c>
      <c r="H279" s="69">
        <f>H280</f>
        <v>0</v>
      </c>
      <c r="I279" s="69">
        <f t="shared" si="15"/>
        <v>50</v>
      </c>
      <c r="J279" s="69">
        <f>J280</f>
        <v>0</v>
      </c>
      <c r="K279" s="69">
        <f t="shared" si="15"/>
        <v>50</v>
      </c>
    </row>
    <row r="280" spans="1:11" s="44" customFormat="1" ht="40.5" x14ac:dyDescent="0.3">
      <c r="A280" s="45"/>
      <c r="B280" s="5"/>
      <c r="C280" s="41" t="s">
        <v>29</v>
      </c>
      <c r="D280" s="55" t="s">
        <v>448</v>
      </c>
      <c r="E280" s="100">
        <v>200</v>
      </c>
      <c r="F280" s="35"/>
      <c r="G280" s="69">
        <v>50</v>
      </c>
      <c r="H280" s="69"/>
      <c r="I280" s="69">
        <f t="shared" si="15"/>
        <v>50</v>
      </c>
      <c r="J280" s="69"/>
      <c r="K280" s="69">
        <f t="shared" si="15"/>
        <v>50</v>
      </c>
    </row>
    <row r="281" spans="1:11" s="44" customFormat="1" ht="40.5" x14ac:dyDescent="0.3">
      <c r="A281" s="45"/>
      <c r="B281" s="5"/>
      <c r="C281" s="25" t="s">
        <v>340</v>
      </c>
      <c r="D281" s="79" t="s">
        <v>341</v>
      </c>
      <c r="E281" s="98"/>
      <c r="F281" s="35"/>
      <c r="G281" s="69">
        <f>G282+G284</f>
        <v>972.7</v>
      </c>
      <c r="H281" s="69">
        <f>H282+H284</f>
        <v>213.2</v>
      </c>
      <c r="I281" s="69">
        <f t="shared" si="15"/>
        <v>1185.9000000000001</v>
      </c>
      <c r="J281" s="69">
        <f>J282+J284</f>
        <v>0</v>
      </c>
      <c r="K281" s="69">
        <f t="shared" si="15"/>
        <v>1185.9000000000001</v>
      </c>
    </row>
    <row r="282" spans="1:11" s="44" customFormat="1" ht="30.6" customHeight="1" x14ac:dyDescent="0.3">
      <c r="A282" s="45"/>
      <c r="B282" s="5"/>
      <c r="C282" s="25" t="s">
        <v>30</v>
      </c>
      <c r="D282" s="59" t="s">
        <v>342</v>
      </c>
      <c r="E282" s="98"/>
      <c r="F282" s="35"/>
      <c r="G282" s="69">
        <f t="shared" ref="G282:J282" si="18">G283</f>
        <v>884.6</v>
      </c>
      <c r="H282" s="69">
        <f t="shared" si="18"/>
        <v>213.2</v>
      </c>
      <c r="I282" s="69">
        <f t="shared" si="15"/>
        <v>1097.8</v>
      </c>
      <c r="J282" s="69">
        <f t="shared" si="18"/>
        <v>0</v>
      </c>
      <c r="K282" s="69">
        <f t="shared" si="15"/>
        <v>1097.8</v>
      </c>
    </row>
    <row r="283" spans="1:11" s="44" customFormat="1" ht="40.5" x14ac:dyDescent="0.3">
      <c r="A283" s="45"/>
      <c r="B283" s="5"/>
      <c r="C283" s="41" t="s">
        <v>9</v>
      </c>
      <c r="D283" s="59" t="s">
        <v>342</v>
      </c>
      <c r="E283" s="98">
        <v>200</v>
      </c>
      <c r="F283" s="35"/>
      <c r="G283" s="69">
        <v>884.6</v>
      </c>
      <c r="H283" s="69">
        <v>213.2</v>
      </c>
      <c r="I283" s="69">
        <f t="shared" si="15"/>
        <v>1097.8</v>
      </c>
      <c r="J283" s="69"/>
      <c r="K283" s="69">
        <f t="shared" si="15"/>
        <v>1097.8</v>
      </c>
    </row>
    <row r="284" spans="1:11" s="44" customFormat="1" ht="40.5" x14ac:dyDescent="0.3">
      <c r="A284" s="45"/>
      <c r="B284" s="5"/>
      <c r="C284" s="99" t="s">
        <v>449</v>
      </c>
      <c r="D284" s="55" t="s">
        <v>450</v>
      </c>
      <c r="E284" s="100"/>
      <c r="F284" s="35"/>
      <c r="G284" s="69">
        <f>G285</f>
        <v>88.1</v>
      </c>
      <c r="H284" s="69">
        <f>H285</f>
        <v>0</v>
      </c>
      <c r="I284" s="69">
        <f t="shared" si="15"/>
        <v>88.1</v>
      </c>
      <c r="J284" s="69">
        <f>J285</f>
        <v>0</v>
      </c>
      <c r="K284" s="69">
        <f t="shared" si="15"/>
        <v>88.1</v>
      </c>
    </row>
    <row r="285" spans="1:11" s="44" customFormat="1" ht="40.5" x14ac:dyDescent="0.3">
      <c r="A285" s="45"/>
      <c r="B285" s="5"/>
      <c r="C285" s="117" t="s">
        <v>9</v>
      </c>
      <c r="D285" s="55" t="s">
        <v>450</v>
      </c>
      <c r="E285" s="100">
        <v>200</v>
      </c>
      <c r="F285" s="35"/>
      <c r="G285" s="69">
        <v>88.1</v>
      </c>
      <c r="H285" s="69"/>
      <c r="I285" s="69">
        <f t="shared" si="15"/>
        <v>88.1</v>
      </c>
      <c r="J285" s="69"/>
      <c r="K285" s="69">
        <f t="shared" si="15"/>
        <v>88.1</v>
      </c>
    </row>
    <row r="286" spans="1:11" s="44" customFormat="1" ht="40.5" x14ac:dyDescent="0.3">
      <c r="A286" s="45"/>
      <c r="B286" s="71"/>
      <c r="C286" s="75" t="s">
        <v>490</v>
      </c>
      <c r="D286" s="72" t="s">
        <v>451</v>
      </c>
      <c r="E286" s="100"/>
      <c r="F286" s="35"/>
      <c r="G286" s="69">
        <f t="shared" ref="G286:J287" si="19">G287</f>
        <v>25</v>
      </c>
      <c r="H286" s="69">
        <f t="shared" si="19"/>
        <v>0</v>
      </c>
      <c r="I286" s="69">
        <f t="shared" si="15"/>
        <v>25</v>
      </c>
      <c r="J286" s="69">
        <f t="shared" si="19"/>
        <v>0</v>
      </c>
      <c r="K286" s="69">
        <f t="shared" si="15"/>
        <v>25</v>
      </c>
    </row>
    <row r="287" spans="1:11" s="44" customFormat="1" ht="40.5" x14ac:dyDescent="0.3">
      <c r="A287" s="45"/>
      <c r="B287" s="71"/>
      <c r="C287" s="75" t="s">
        <v>457</v>
      </c>
      <c r="D287" s="72" t="s">
        <v>452</v>
      </c>
      <c r="E287" s="100"/>
      <c r="F287" s="35"/>
      <c r="G287" s="69">
        <f t="shared" si="19"/>
        <v>25</v>
      </c>
      <c r="H287" s="69">
        <f t="shared" si="19"/>
        <v>0</v>
      </c>
      <c r="I287" s="69">
        <f t="shared" si="15"/>
        <v>25</v>
      </c>
      <c r="J287" s="69">
        <f t="shared" si="19"/>
        <v>0</v>
      </c>
      <c r="K287" s="69">
        <f t="shared" si="15"/>
        <v>25</v>
      </c>
    </row>
    <row r="288" spans="1:11" s="44" customFormat="1" ht="20.25" x14ac:dyDescent="0.3">
      <c r="A288" s="45"/>
      <c r="B288" s="5"/>
      <c r="C288" s="76" t="s">
        <v>11</v>
      </c>
      <c r="D288" s="55" t="s">
        <v>452</v>
      </c>
      <c r="E288" s="100">
        <v>800</v>
      </c>
      <c r="F288" s="35"/>
      <c r="G288" s="69">
        <v>25</v>
      </c>
      <c r="H288" s="69"/>
      <c r="I288" s="69">
        <f t="shared" si="15"/>
        <v>25</v>
      </c>
      <c r="J288" s="69"/>
      <c r="K288" s="69">
        <f t="shared" si="15"/>
        <v>25</v>
      </c>
    </row>
    <row r="289" spans="1:11" s="44" customFormat="1" ht="40.5" x14ac:dyDescent="0.3">
      <c r="A289" s="45"/>
      <c r="B289" s="5"/>
      <c r="C289" s="19" t="s">
        <v>458</v>
      </c>
      <c r="D289" s="55" t="s">
        <v>453</v>
      </c>
      <c r="E289" s="100"/>
      <c r="F289" s="35"/>
      <c r="G289" s="69">
        <f t="shared" ref="G289:J290" si="20">G290</f>
        <v>14.2</v>
      </c>
      <c r="H289" s="69">
        <f t="shared" si="20"/>
        <v>0</v>
      </c>
      <c r="I289" s="69">
        <f t="shared" si="15"/>
        <v>14.2</v>
      </c>
      <c r="J289" s="69">
        <f t="shared" si="20"/>
        <v>0</v>
      </c>
      <c r="K289" s="69">
        <f t="shared" si="15"/>
        <v>14.2</v>
      </c>
    </row>
    <row r="290" spans="1:11" s="44" customFormat="1" ht="40.5" x14ac:dyDescent="0.3">
      <c r="A290" s="45"/>
      <c r="B290" s="5"/>
      <c r="C290" s="14" t="s">
        <v>449</v>
      </c>
      <c r="D290" s="55" t="s">
        <v>454</v>
      </c>
      <c r="E290" s="100"/>
      <c r="F290" s="35"/>
      <c r="G290" s="69">
        <f t="shared" si="20"/>
        <v>14.2</v>
      </c>
      <c r="H290" s="69">
        <f t="shared" si="20"/>
        <v>0</v>
      </c>
      <c r="I290" s="69">
        <f t="shared" si="15"/>
        <v>14.2</v>
      </c>
      <c r="J290" s="69">
        <f t="shared" si="20"/>
        <v>0</v>
      </c>
      <c r="K290" s="69">
        <f t="shared" si="15"/>
        <v>14.2</v>
      </c>
    </row>
    <row r="291" spans="1:11" s="44" customFormat="1" ht="40.5" x14ac:dyDescent="0.3">
      <c r="A291" s="45"/>
      <c r="B291" s="5"/>
      <c r="C291" s="14" t="s">
        <v>9</v>
      </c>
      <c r="D291" s="55" t="s">
        <v>454</v>
      </c>
      <c r="E291" s="100">
        <v>200</v>
      </c>
      <c r="F291" s="35"/>
      <c r="G291" s="69">
        <v>14.2</v>
      </c>
      <c r="H291" s="69"/>
      <c r="I291" s="69">
        <f t="shared" si="15"/>
        <v>14.2</v>
      </c>
      <c r="J291" s="69"/>
      <c r="K291" s="69">
        <f t="shared" si="15"/>
        <v>14.2</v>
      </c>
    </row>
    <row r="292" spans="1:11" s="44" customFormat="1" ht="40.5" x14ac:dyDescent="0.3">
      <c r="A292" s="45"/>
      <c r="B292" s="5"/>
      <c r="C292" s="19" t="s">
        <v>459</v>
      </c>
      <c r="D292" s="55" t="s">
        <v>455</v>
      </c>
      <c r="E292" s="100"/>
      <c r="F292" s="35"/>
      <c r="G292" s="69">
        <f t="shared" ref="G292:J293" si="21">G293</f>
        <v>14.2</v>
      </c>
      <c r="H292" s="69">
        <f t="shared" si="21"/>
        <v>0</v>
      </c>
      <c r="I292" s="69">
        <f t="shared" si="15"/>
        <v>14.2</v>
      </c>
      <c r="J292" s="69">
        <f t="shared" si="21"/>
        <v>0</v>
      </c>
      <c r="K292" s="69">
        <f t="shared" si="15"/>
        <v>14.2</v>
      </c>
    </row>
    <row r="293" spans="1:11" s="44" customFormat="1" ht="40.5" x14ac:dyDescent="0.3">
      <c r="A293" s="45"/>
      <c r="B293" s="5"/>
      <c r="C293" s="14" t="s">
        <v>449</v>
      </c>
      <c r="D293" s="55" t="s">
        <v>456</v>
      </c>
      <c r="E293" s="100"/>
      <c r="F293" s="35"/>
      <c r="G293" s="69">
        <f t="shared" si="21"/>
        <v>14.2</v>
      </c>
      <c r="H293" s="69">
        <f t="shared" si="21"/>
        <v>0</v>
      </c>
      <c r="I293" s="69">
        <f t="shared" si="15"/>
        <v>14.2</v>
      </c>
      <c r="J293" s="69">
        <f t="shared" si="21"/>
        <v>0</v>
      </c>
      <c r="K293" s="69">
        <f t="shared" si="15"/>
        <v>14.2</v>
      </c>
    </row>
    <row r="294" spans="1:11" s="44" customFormat="1" ht="40.5" x14ac:dyDescent="0.3">
      <c r="A294" s="45"/>
      <c r="B294" s="5"/>
      <c r="C294" s="14" t="s">
        <v>9</v>
      </c>
      <c r="D294" s="55" t="s">
        <v>456</v>
      </c>
      <c r="E294" s="100">
        <v>200</v>
      </c>
      <c r="F294" s="35"/>
      <c r="G294" s="69">
        <v>14.2</v>
      </c>
      <c r="H294" s="69"/>
      <c r="I294" s="69">
        <f t="shared" si="15"/>
        <v>14.2</v>
      </c>
      <c r="J294" s="69"/>
      <c r="K294" s="69">
        <f t="shared" si="15"/>
        <v>14.2</v>
      </c>
    </row>
    <row r="295" spans="1:11" s="44" customFormat="1" ht="39" x14ac:dyDescent="0.3">
      <c r="A295" s="45"/>
      <c r="B295" s="5"/>
      <c r="C295" s="118" t="s">
        <v>500</v>
      </c>
      <c r="D295" s="55" t="s">
        <v>501</v>
      </c>
      <c r="E295" s="119"/>
      <c r="F295" s="35"/>
      <c r="G295" s="69"/>
      <c r="H295" s="69">
        <f>H296</f>
        <v>124</v>
      </c>
      <c r="I295" s="69">
        <f t="shared" si="15"/>
        <v>124</v>
      </c>
      <c r="J295" s="69">
        <f>J296</f>
        <v>0</v>
      </c>
      <c r="K295" s="69">
        <f t="shared" si="15"/>
        <v>124</v>
      </c>
    </row>
    <row r="296" spans="1:11" s="44" customFormat="1" ht="20.25" x14ac:dyDescent="0.3">
      <c r="A296" s="45"/>
      <c r="B296" s="5"/>
      <c r="C296" s="118" t="s">
        <v>30</v>
      </c>
      <c r="D296" s="55" t="s">
        <v>502</v>
      </c>
      <c r="E296" s="119"/>
      <c r="F296" s="35"/>
      <c r="G296" s="69"/>
      <c r="H296" s="69">
        <f>H297</f>
        <v>124</v>
      </c>
      <c r="I296" s="69">
        <f t="shared" si="15"/>
        <v>124</v>
      </c>
      <c r="J296" s="69">
        <f>J297</f>
        <v>0</v>
      </c>
      <c r="K296" s="69">
        <f t="shared" si="15"/>
        <v>124</v>
      </c>
    </row>
    <row r="297" spans="1:11" s="44" customFormat="1" ht="39" x14ac:dyDescent="0.3">
      <c r="A297" s="45"/>
      <c r="B297" s="5"/>
      <c r="C297" s="118" t="s">
        <v>9</v>
      </c>
      <c r="D297" s="55" t="s">
        <v>502</v>
      </c>
      <c r="E297" s="119">
        <v>200</v>
      </c>
      <c r="F297" s="35"/>
      <c r="G297" s="69"/>
      <c r="H297" s="69">
        <v>124</v>
      </c>
      <c r="I297" s="69">
        <f t="shared" si="15"/>
        <v>124</v>
      </c>
      <c r="J297" s="69"/>
      <c r="K297" s="69">
        <f t="shared" si="15"/>
        <v>124</v>
      </c>
    </row>
    <row r="298" spans="1:11" ht="87.75" customHeight="1" x14ac:dyDescent="0.3">
      <c r="A298" s="10"/>
      <c r="B298" s="11">
        <v>13</v>
      </c>
      <c r="C298" s="7" t="s">
        <v>50</v>
      </c>
      <c r="D298" s="37" t="s">
        <v>51</v>
      </c>
      <c r="E298" s="37"/>
      <c r="F298" s="7"/>
      <c r="G298" s="70">
        <f>G299</f>
        <v>8783.5</v>
      </c>
      <c r="H298" s="70">
        <f>H299</f>
        <v>5356.7</v>
      </c>
      <c r="I298" s="70">
        <f t="shared" si="15"/>
        <v>14140.2</v>
      </c>
      <c r="J298" s="70">
        <f>J299</f>
        <v>0</v>
      </c>
      <c r="K298" s="70">
        <f t="shared" si="15"/>
        <v>14140.2</v>
      </c>
    </row>
    <row r="299" spans="1:11" ht="27" customHeight="1" x14ac:dyDescent="0.3">
      <c r="A299" s="10"/>
      <c r="B299" s="5"/>
      <c r="C299" s="35" t="s">
        <v>202</v>
      </c>
      <c r="D299" s="79" t="s">
        <v>343</v>
      </c>
      <c r="E299" s="79"/>
      <c r="F299" s="35"/>
      <c r="G299" s="69">
        <f t="shared" ref="G299:J301" si="22">G300</f>
        <v>8783.5</v>
      </c>
      <c r="H299" s="69">
        <f t="shared" si="22"/>
        <v>5356.7</v>
      </c>
      <c r="I299" s="69">
        <f t="shared" si="15"/>
        <v>14140.2</v>
      </c>
      <c r="J299" s="69">
        <f t="shared" si="22"/>
        <v>0</v>
      </c>
      <c r="K299" s="69">
        <f t="shared" si="15"/>
        <v>14140.2</v>
      </c>
    </row>
    <row r="300" spans="1:11" s="44" customFormat="1" ht="72.599999999999994" customHeight="1" x14ac:dyDescent="0.3">
      <c r="A300" s="45"/>
      <c r="B300" s="5"/>
      <c r="C300" s="41" t="s">
        <v>344</v>
      </c>
      <c r="D300" s="79" t="s">
        <v>345</v>
      </c>
      <c r="E300" s="79"/>
      <c r="F300" s="35"/>
      <c r="G300" s="69">
        <f t="shared" si="22"/>
        <v>8783.5</v>
      </c>
      <c r="H300" s="69">
        <f t="shared" si="22"/>
        <v>5356.7</v>
      </c>
      <c r="I300" s="69">
        <f t="shared" si="15"/>
        <v>14140.2</v>
      </c>
      <c r="J300" s="69">
        <f t="shared" si="22"/>
        <v>0</v>
      </c>
      <c r="K300" s="69">
        <f t="shared" si="15"/>
        <v>14140.2</v>
      </c>
    </row>
    <row r="301" spans="1:11" s="44" customFormat="1" ht="20.25" x14ac:dyDescent="0.3">
      <c r="A301" s="45"/>
      <c r="B301" s="5"/>
      <c r="C301" s="41" t="s">
        <v>52</v>
      </c>
      <c r="D301" s="79" t="s">
        <v>346</v>
      </c>
      <c r="E301" s="79"/>
      <c r="F301" s="35"/>
      <c r="G301" s="69">
        <f t="shared" si="22"/>
        <v>8783.5</v>
      </c>
      <c r="H301" s="69">
        <f t="shared" si="22"/>
        <v>5356.7</v>
      </c>
      <c r="I301" s="69">
        <f t="shared" si="15"/>
        <v>14140.2</v>
      </c>
      <c r="J301" s="69">
        <f t="shared" si="22"/>
        <v>0</v>
      </c>
      <c r="K301" s="69">
        <f t="shared" si="15"/>
        <v>14140.2</v>
      </c>
    </row>
    <row r="302" spans="1:11" s="44" customFormat="1" ht="40.5" x14ac:dyDescent="0.3">
      <c r="A302" s="45"/>
      <c r="B302" s="5"/>
      <c r="C302" s="41" t="s">
        <v>9</v>
      </c>
      <c r="D302" s="79" t="s">
        <v>346</v>
      </c>
      <c r="E302" s="79">
        <v>200</v>
      </c>
      <c r="F302" s="35"/>
      <c r="G302" s="69">
        <v>8783.5</v>
      </c>
      <c r="H302" s="69">
        <v>5356.7</v>
      </c>
      <c r="I302" s="69">
        <f t="shared" ref="I302:K365" si="23">G302+H302</f>
        <v>14140.2</v>
      </c>
      <c r="J302" s="69"/>
      <c r="K302" s="69">
        <f t="shared" si="23"/>
        <v>14140.2</v>
      </c>
    </row>
    <row r="303" spans="1:11" ht="40.5" x14ac:dyDescent="0.3">
      <c r="A303" s="10"/>
      <c r="B303" s="11">
        <v>14</v>
      </c>
      <c r="C303" s="7" t="s">
        <v>127</v>
      </c>
      <c r="D303" s="37" t="s">
        <v>348</v>
      </c>
      <c r="E303" s="37"/>
      <c r="F303" s="13"/>
      <c r="G303" s="70">
        <f>G304</f>
        <v>106657.1</v>
      </c>
      <c r="H303" s="70">
        <f>H304</f>
        <v>340</v>
      </c>
      <c r="I303" s="70">
        <f t="shared" si="23"/>
        <v>106997.1</v>
      </c>
      <c r="J303" s="70">
        <f>J304</f>
        <v>0</v>
      </c>
      <c r="K303" s="70">
        <f t="shared" si="23"/>
        <v>106997.1</v>
      </c>
    </row>
    <row r="304" spans="1:11" s="44" customFormat="1" ht="20.25" x14ac:dyDescent="0.3">
      <c r="A304" s="45"/>
      <c r="B304" s="11"/>
      <c r="C304" s="35" t="s">
        <v>202</v>
      </c>
      <c r="D304" s="79" t="s">
        <v>347</v>
      </c>
      <c r="E304" s="37"/>
      <c r="F304" s="13"/>
      <c r="G304" s="69">
        <f>G305+G312</f>
        <v>106657.1</v>
      </c>
      <c r="H304" s="69">
        <f>H305+H312</f>
        <v>340</v>
      </c>
      <c r="I304" s="69">
        <f t="shared" si="23"/>
        <v>106997.1</v>
      </c>
      <c r="J304" s="69">
        <f>J305+J312</f>
        <v>0</v>
      </c>
      <c r="K304" s="69">
        <f t="shared" si="23"/>
        <v>106997.1</v>
      </c>
    </row>
    <row r="305" spans="1:11" ht="66.75" customHeight="1" x14ac:dyDescent="0.3">
      <c r="A305" s="10"/>
      <c r="B305" s="5"/>
      <c r="C305" s="35" t="s">
        <v>349</v>
      </c>
      <c r="D305" s="79" t="s">
        <v>350</v>
      </c>
      <c r="E305" s="79"/>
      <c r="F305" s="36"/>
      <c r="G305" s="69">
        <f>G306+G308+G310</f>
        <v>45338</v>
      </c>
      <c r="H305" s="69">
        <f>H306+H308+H310</f>
        <v>340</v>
      </c>
      <c r="I305" s="69">
        <f t="shared" si="23"/>
        <v>45678</v>
      </c>
      <c r="J305" s="69">
        <f>J306+J308+J310</f>
        <v>0</v>
      </c>
      <c r="K305" s="69">
        <f t="shared" si="23"/>
        <v>45678</v>
      </c>
    </row>
    <row r="306" spans="1:11" ht="20.25" x14ac:dyDescent="0.3">
      <c r="A306" s="10"/>
      <c r="B306" s="5"/>
      <c r="C306" s="35" t="s">
        <v>159</v>
      </c>
      <c r="D306" s="79" t="s">
        <v>351</v>
      </c>
      <c r="E306" s="79"/>
      <c r="F306" s="36"/>
      <c r="G306" s="69">
        <f>G307</f>
        <v>157.5</v>
      </c>
      <c r="H306" s="69">
        <f>H307</f>
        <v>0</v>
      </c>
      <c r="I306" s="69">
        <f t="shared" si="23"/>
        <v>157.5</v>
      </c>
      <c r="J306" s="69">
        <f>J307</f>
        <v>0</v>
      </c>
      <c r="K306" s="69">
        <f t="shared" si="23"/>
        <v>157.5</v>
      </c>
    </row>
    <row r="307" spans="1:11" ht="40.5" x14ac:dyDescent="0.3">
      <c r="A307" s="10"/>
      <c r="B307" s="5"/>
      <c r="C307" s="35" t="s">
        <v>9</v>
      </c>
      <c r="D307" s="79" t="s">
        <v>351</v>
      </c>
      <c r="E307" s="79">
        <v>200</v>
      </c>
      <c r="F307" s="36"/>
      <c r="G307" s="69">
        <v>157.5</v>
      </c>
      <c r="H307" s="69"/>
      <c r="I307" s="69">
        <f t="shared" si="23"/>
        <v>157.5</v>
      </c>
      <c r="J307" s="69"/>
      <c r="K307" s="69">
        <f t="shared" si="23"/>
        <v>157.5</v>
      </c>
    </row>
    <row r="308" spans="1:11" s="44" customFormat="1" ht="95.25" customHeight="1" x14ac:dyDescent="0.3">
      <c r="A308" s="45"/>
      <c r="B308" s="5"/>
      <c r="C308" s="14" t="s">
        <v>197</v>
      </c>
      <c r="D308" s="97" t="s">
        <v>353</v>
      </c>
      <c r="E308" s="97"/>
      <c r="F308" s="36"/>
      <c r="G308" s="69">
        <f>G309</f>
        <v>6018.3</v>
      </c>
      <c r="H308" s="69">
        <f>H309</f>
        <v>-6018.3</v>
      </c>
      <c r="I308" s="69">
        <f t="shared" si="23"/>
        <v>0</v>
      </c>
      <c r="J308" s="69">
        <f>J309</f>
        <v>0</v>
      </c>
      <c r="K308" s="69">
        <f t="shared" si="23"/>
        <v>0</v>
      </c>
    </row>
    <row r="309" spans="1:11" s="44" customFormat="1" ht="40.5" x14ac:dyDescent="0.3">
      <c r="A309" s="45"/>
      <c r="B309" s="5"/>
      <c r="C309" s="57" t="s">
        <v>29</v>
      </c>
      <c r="D309" s="97" t="s">
        <v>353</v>
      </c>
      <c r="E309" s="97" t="s">
        <v>156</v>
      </c>
      <c r="F309" s="36"/>
      <c r="G309" s="69">
        <v>6018.3</v>
      </c>
      <c r="H309" s="69">
        <v>-6018.3</v>
      </c>
      <c r="I309" s="69">
        <f t="shared" si="23"/>
        <v>0</v>
      </c>
      <c r="J309" s="69"/>
      <c r="K309" s="69">
        <f t="shared" si="23"/>
        <v>0</v>
      </c>
    </row>
    <row r="310" spans="1:11" s="44" customFormat="1" ht="100.15" customHeight="1" x14ac:dyDescent="0.3">
      <c r="A310" s="45"/>
      <c r="B310" s="5"/>
      <c r="C310" s="57" t="s">
        <v>197</v>
      </c>
      <c r="D310" s="54" t="s">
        <v>352</v>
      </c>
      <c r="E310" s="97"/>
      <c r="F310" s="36"/>
      <c r="G310" s="69">
        <f>G311</f>
        <v>39162.199999999997</v>
      </c>
      <c r="H310" s="69">
        <f>H311</f>
        <v>6358.3</v>
      </c>
      <c r="I310" s="69">
        <f t="shared" si="23"/>
        <v>45520.5</v>
      </c>
      <c r="J310" s="69">
        <f>J311</f>
        <v>0</v>
      </c>
      <c r="K310" s="69">
        <f t="shared" si="23"/>
        <v>45520.5</v>
      </c>
    </row>
    <row r="311" spans="1:11" s="44" customFormat="1" ht="40.5" x14ac:dyDescent="0.3">
      <c r="A311" s="45"/>
      <c r="B311" s="5"/>
      <c r="C311" s="57" t="s">
        <v>29</v>
      </c>
      <c r="D311" s="54" t="s">
        <v>352</v>
      </c>
      <c r="E311" s="97" t="s">
        <v>156</v>
      </c>
      <c r="F311" s="36"/>
      <c r="G311" s="69">
        <v>39162.199999999997</v>
      </c>
      <c r="H311" s="69">
        <v>6358.3</v>
      </c>
      <c r="I311" s="69">
        <f t="shared" si="23"/>
        <v>45520.5</v>
      </c>
      <c r="J311" s="69"/>
      <c r="K311" s="69">
        <f t="shared" si="23"/>
        <v>45520.5</v>
      </c>
    </row>
    <row r="312" spans="1:11" ht="40.5" x14ac:dyDescent="0.3">
      <c r="A312" s="10"/>
      <c r="B312" s="5"/>
      <c r="C312" s="35" t="s">
        <v>354</v>
      </c>
      <c r="D312" s="79" t="s">
        <v>355</v>
      </c>
      <c r="E312" s="79"/>
      <c r="F312" s="36"/>
      <c r="G312" s="69">
        <f>G313+G315+G318+G320</f>
        <v>61319.1</v>
      </c>
      <c r="H312" s="69">
        <f>H313+H315+H318+H320</f>
        <v>0</v>
      </c>
      <c r="I312" s="69">
        <f t="shared" si="23"/>
        <v>61319.1</v>
      </c>
      <c r="J312" s="69">
        <f>J313+J315+J318+J320</f>
        <v>0</v>
      </c>
      <c r="K312" s="69">
        <f t="shared" si="23"/>
        <v>61319.1</v>
      </c>
    </row>
    <row r="313" spans="1:11" ht="20.25" x14ac:dyDescent="0.3">
      <c r="A313" s="10"/>
      <c r="B313" s="5"/>
      <c r="C313" s="35" t="s">
        <v>27</v>
      </c>
      <c r="D313" s="79" t="s">
        <v>356</v>
      </c>
      <c r="E313" s="79"/>
      <c r="F313" s="36"/>
      <c r="G313" s="69">
        <f>G314</f>
        <v>235</v>
      </c>
      <c r="H313" s="69">
        <f>H314</f>
        <v>0</v>
      </c>
      <c r="I313" s="69">
        <f t="shared" si="23"/>
        <v>235</v>
      </c>
      <c r="J313" s="69">
        <f>J314</f>
        <v>0</v>
      </c>
      <c r="K313" s="69">
        <f t="shared" si="23"/>
        <v>235</v>
      </c>
    </row>
    <row r="314" spans="1:11" ht="51" customHeight="1" x14ac:dyDescent="0.3">
      <c r="A314" s="10"/>
      <c r="B314" s="5"/>
      <c r="C314" s="35" t="s">
        <v>9</v>
      </c>
      <c r="D314" s="79" t="s">
        <v>356</v>
      </c>
      <c r="E314" s="79">
        <v>200</v>
      </c>
      <c r="F314" s="36">
        <v>7</v>
      </c>
      <c r="G314" s="69">
        <v>235</v>
      </c>
      <c r="H314" s="69"/>
      <c r="I314" s="69">
        <f t="shared" si="23"/>
        <v>235</v>
      </c>
      <c r="J314" s="69"/>
      <c r="K314" s="69">
        <f t="shared" si="23"/>
        <v>235</v>
      </c>
    </row>
    <row r="315" spans="1:11" s="44" customFormat="1" ht="144" customHeight="1" x14ac:dyDescent="0.3">
      <c r="A315" s="45"/>
      <c r="B315" s="5"/>
      <c r="C315" s="35" t="s">
        <v>404</v>
      </c>
      <c r="D315" s="79" t="s">
        <v>357</v>
      </c>
      <c r="E315" s="79"/>
      <c r="F315" s="36"/>
      <c r="G315" s="69">
        <f>G316+G317</f>
        <v>35431.299999999996</v>
      </c>
      <c r="H315" s="69">
        <f>H316+H317</f>
        <v>0</v>
      </c>
      <c r="I315" s="69">
        <f t="shared" si="23"/>
        <v>35431.299999999996</v>
      </c>
      <c r="J315" s="69">
        <f>J316+J317</f>
        <v>0</v>
      </c>
      <c r="K315" s="69">
        <f t="shared" si="23"/>
        <v>35431.299999999996</v>
      </c>
    </row>
    <row r="316" spans="1:11" s="44" customFormat="1" ht="42.75" customHeight="1" x14ac:dyDescent="0.3">
      <c r="A316" s="45"/>
      <c r="B316" s="5"/>
      <c r="C316" s="35" t="s">
        <v>10</v>
      </c>
      <c r="D316" s="79" t="s">
        <v>357</v>
      </c>
      <c r="E316" s="79">
        <v>200</v>
      </c>
      <c r="F316" s="36"/>
      <c r="G316" s="69">
        <v>17.7</v>
      </c>
      <c r="H316" s="69">
        <v>158.4</v>
      </c>
      <c r="I316" s="69">
        <f t="shared" si="23"/>
        <v>176.1</v>
      </c>
      <c r="J316" s="69"/>
      <c r="K316" s="69">
        <f t="shared" si="23"/>
        <v>176.1</v>
      </c>
    </row>
    <row r="317" spans="1:11" s="44" customFormat="1" ht="42.75" customHeight="1" x14ac:dyDescent="0.3">
      <c r="A317" s="45"/>
      <c r="B317" s="5"/>
      <c r="C317" s="35" t="s">
        <v>9</v>
      </c>
      <c r="D317" s="79" t="s">
        <v>357</v>
      </c>
      <c r="E317" s="79">
        <v>300</v>
      </c>
      <c r="F317" s="36"/>
      <c r="G317" s="69">
        <v>35413.599999999999</v>
      </c>
      <c r="H317" s="69">
        <v>-158.4</v>
      </c>
      <c r="I317" s="69">
        <f t="shared" si="23"/>
        <v>35255.199999999997</v>
      </c>
      <c r="J317" s="69"/>
      <c r="K317" s="69">
        <f t="shared" si="23"/>
        <v>35255.199999999997</v>
      </c>
    </row>
    <row r="318" spans="1:11" s="44" customFormat="1" ht="153.6" customHeight="1" x14ac:dyDescent="0.3">
      <c r="A318" s="45"/>
      <c r="B318" s="5"/>
      <c r="C318" s="35" t="s">
        <v>196</v>
      </c>
      <c r="D318" s="79" t="s">
        <v>358</v>
      </c>
      <c r="E318" s="79"/>
      <c r="F318" s="36"/>
      <c r="G318" s="69">
        <f>G319</f>
        <v>232.9</v>
      </c>
      <c r="H318" s="69">
        <f>H319</f>
        <v>0</v>
      </c>
      <c r="I318" s="69">
        <f t="shared" si="23"/>
        <v>232.9</v>
      </c>
      <c r="J318" s="69">
        <f>J319</f>
        <v>0</v>
      </c>
      <c r="K318" s="69">
        <f t="shared" si="23"/>
        <v>232.9</v>
      </c>
    </row>
    <row r="319" spans="1:11" s="44" customFormat="1" ht="60" customHeight="1" x14ac:dyDescent="0.3">
      <c r="A319" s="45"/>
      <c r="B319" s="5"/>
      <c r="C319" s="35" t="s">
        <v>9</v>
      </c>
      <c r="D319" s="79" t="s">
        <v>358</v>
      </c>
      <c r="E319" s="79">
        <v>200</v>
      </c>
      <c r="F319" s="36"/>
      <c r="G319" s="69">
        <v>232.9</v>
      </c>
      <c r="H319" s="69"/>
      <c r="I319" s="69">
        <f t="shared" si="23"/>
        <v>232.9</v>
      </c>
      <c r="J319" s="69"/>
      <c r="K319" s="69">
        <f t="shared" si="23"/>
        <v>232.9</v>
      </c>
    </row>
    <row r="320" spans="1:11" s="44" customFormat="1" ht="91.15" customHeight="1" x14ac:dyDescent="0.3">
      <c r="A320" s="45"/>
      <c r="B320" s="5"/>
      <c r="C320" s="35" t="s">
        <v>53</v>
      </c>
      <c r="D320" s="79" t="s">
        <v>359</v>
      </c>
      <c r="E320" s="79"/>
      <c r="F320" s="36"/>
      <c r="G320" s="69">
        <f>G321+G322</f>
        <v>25419.9</v>
      </c>
      <c r="H320" s="69">
        <f>H321+H322</f>
        <v>0</v>
      </c>
      <c r="I320" s="69">
        <f t="shared" si="23"/>
        <v>25419.9</v>
      </c>
      <c r="J320" s="69">
        <f>J321+J322</f>
        <v>0</v>
      </c>
      <c r="K320" s="69">
        <f t="shared" si="23"/>
        <v>25419.9</v>
      </c>
    </row>
    <row r="321" spans="1:11" s="44" customFormat="1" ht="42.75" customHeight="1" x14ac:dyDescent="0.3">
      <c r="A321" s="45"/>
      <c r="B321" s="5"/>
      <c r="C321" s="35" t="s">
        <v>9</v>
      </c>
      <c r="D321" s="79" t="s">
        <v>359</v>
      </c>
      <c r="E321" s="79">
        <v>200</v>
      </c>
      <c r="F321" s="36"/>
      <c r="G321" s="69">
        <v>12.7</v>
      </c>
      <c r="H321" s="69">
        <v>113.8</v>
      </c>
      <c r="I321" s="69">
        <f t="shared" si="23"/>
        <v>126.5</v>
      </c>
      <c r="J321" s="69"/>
      <c r="K321" s="69">
        <f t="shared" si="23"/>
        <v>126.5</v>
      </c>
    </row>
    <row r="322" spans="1:11" s="44" customFormat="1" ht="42.75" customHeight="1" x14ac:dyDescent="0.3">
      <c r="A322" s="45"/>
      <c r="B322" s="5"/>
      <c r="C322" s="35" t="s">
        <v>10</v>
      </c>
      <c r="D322" s="79" t="s">
        <v>359</v>
      </c>
      <c r="E322" s="79">
        <v>300</v>
      </c>
      <c r="F322" s="36"/>
      <c r="G322" s="69">
        <v>25407.200000000001</v>
      </c>
      <c r="H322" s="69">
        <v>-113.8</v>
      </c>
      <c r="I322" s="69">
        <f t="shared" si="23"/>
        <v>25293.4</v>
      </c>
      <c r="J322" s="69"/>
      <c r="K322" s="69">
        <f t="shared" si="23"/>
        <v>25293.4</v>
      </c>
    </row>
    <row r="323" spans="1:11" ht="81.599999999999994" customHeight="1" x14ac:dyDescent="0.3">
      <c r="A323" s="10"/>
      <c r="B323" s="11">
        <v>15</v>
      </c>
      <c r="C323" s="7" t="s">
        <v>148</v>
      </c>
      <c r="D323" s="37" t="s">
        <v>54</v>
      </c>
      <c r="E323" s="37"/>
      <c r="F323" s="13"/>
      <c r="G323" s="70">
        <f>G324</f>
        <v>2210</v>
      </c>
      <c r="H323" s="70">
        <f>H324</f>
        <v>0</v>
      </c>
      <c r="I323" s="70">
        <f t="shared" si="23"/>
        <v>2210</v>
      </c>
      <c r="J323" s="70">
        <f>J324</f>
        <v>0</v>
      </c>
      <c r="K323" s="70">
        <f t="shared" si="23"/>
        <v>2210</v>
      </c>
    </row>
    <row r="324" spans="1:11" s="44" customFormat="1" ht="45.75" customHeight="1" x14ac:dyDescent="0.3">
      <c r="A324" s="45"/>
      <c r="B324" s="11"/>
      <c r="C324" s="35" t="s">
        <v>202</v>
      </c>
      <c r="D324" s="79" t="s">
        <v>360</v>
      </c>
      <c r="E324" s="37"/>
      <c r="F324" s="13"/>
      <c r="G324" s="69">
        <f>G325+G328+G331</f>
        <v>2210</v>
      </c>
      <c r="H324" s="69">
        <f>H325+H328+H331</f>
        <v>0</v>
      </c>
      <c r="I324" s="69">
        <f t="shared" si="23"/>
        <v>2210</v>
      </c>
      <c r="J324" s="69">
        <f>J325+J328+J331</f>
        <v>0</v>
      </c>
      <c r="K324" s="69">
        <f t="shared" si="23"/>
        <v>2210</v>
      </c>
    </row>
    <row r="325" spans="1:11" ht="69" customHeight="1" x14ac:dyDescent="0.3">
      <c r="A325" s="10"/>
      <c r="B325" s="5"/>
      <c r="C325" s="35" t="s">
        <v>361</v>
      </c>
      <c r="D325" s="79" t="s">
        <v>363</v>
      </c>
      <c r="E325" s="79"/>
      <c r="F325" s="36"/>
      <c r="G325" s="69">
        <f t="shared" ref="G325:J332" si="24">G326</f>
        <v>1240</v>
      </c>
      <c r="H325" s="69">
        <f t="shared" si="24"/>
        <v>0</v>
      </c>
      <c r="I325" s="69">
        <f t="shared" si="23"/>
        <v>1240</v>
      </c>
      <c r="J325" s="69">
        <f t="shared" si="24"/>
        <v>0</v>
      </c>
      <c r="K325" s="69">
        <f t="shared" si="23"/>
        <v>1240</v>
      </c>
    </row>
    <row r="326" spans="1:11" ht="46.5" customHeight="1" x14ac:dyDescent="0.3">
      <c r="A326" s="10"/>
      <c r="B326" s="5"/>
      <c r="C326" s="35" t="s">
        <v>55</v>
      </c>
      <c r="D326" s="79" t="s">
        <v>364</v>
      </c>
      <c r="E326" s="79"/>
      <c r="F326" s="36"/>
      <c r="G326" s="69">
        <f t="shared" si="24"/>
        <v>1240</v>
      </c>
      <c r="H326" s="69">
        <f t="shared" si="24"/>
        <v>0</v>
      </c>
      <c r="I326" s="69">
        <f t="shared" si="23"/>
        <v>1240</v>
      </c>
      <c r="J326" s="69">
        <f t="shared" si="24"/>
        <v>0</v>
      </c>
      <c r="K326" s="69">
        <f t="shared" si="23"/>
        <v>1240</v>
      </c>
    </row>
    <row r="327" spans="1:11" ht="40.5" x14ac:dyDescent="0.3">
      <c r="A327" s="10"/>
      <c r="B327" s="5"/>
      <c r="C327" s="35" t="s">
        <v>9</v>
      </c>
      <c r="D327" s="79" t="s">
        <v>364</v>
      </c>
      <c r="E327" s="79">
        <v>200</v>
      </c>
      <c r="F327" s="36">
        <v>4</v>
      </c>
      <c r="G327" s="69">
        <v>1240</v>
      </c>
      <c r="H327" s="69"/>
      <c r="I327" s="69">
        <f t="shared" si="23"/>
        <v>1240</v>
      </c>
      <c r="J327" s="69"/>
      <c r="K327" s="69">
        <f t="shared" si="23"/>
        <v>1240</v>
      </c>
    </row>
    <row r="328" spans="1:11" s="44" customFormat="1" ht="40.5" x14ac:dyDescent="0.3">
      <c r="A328" s="45"/>
      <c r="B328" s="5"/>
      <c r="C328" s="19" t="s">
        <v>370</v>
      </c>
      <c r="D328" s="55" t="s">
        <v>365</v>
      </c>
      <c r="E328" s="55"/>
      <c r="F328" s="36"/>
      <c r="G328" s="69">
        <f t="shared" si="24"/>
        <v>500</v>
      </c>
      <c r="H328" s="69">
        <f t="shared" si="24"/>
        <v>0</v>
      </c>
      <c r="I328" s="69">
        <f t="shared" si="23"/>
        <v>500</v>
      </c>
      <c r="J328" s="69">
        <f t="shared" si="24"/>
        <v>0</v>
      </c>
      <c r="K328" s="69">
        <f t="shared" si="23"/>
        <v>500</v>
      </c>
    </row>
    <row r="329" spans="1:11" s="44" customFormat="1" ht="30.6" customHeight="1" x14ac:dyDescent="0.3">
      <c r="A329" s="45"/>
      <c r="B329" s="5"/>
      <c r="C329" s="19" t="s">
        <v>55</v>
      </c>
      <c r="D329" s="55" t="s">
        <v>366</v>
      </c>
      <c r="E329" s="55"/>
      <c r="F329" s="36"/>
      <c r="G329" s="69">
        <f t="shared" si="24"/>
        <v>500</v>
      </c>
      <c r="H329" s="69">
        <f t="shared" si="24"/>
        <v>0</v>
      </c>
      <c r="I329" s="69">
        <f t="shared" si="23"/>
        <v>500</v>
      </c>
      <c r="J329" s="69">
        <f t="shared" si="24"/>
        <v>0</v>
      </c>
      <c r="K329" s="69">
        <f t="shared" si="23"/>
        <v>500</v>
      </c>
    </row>
    <row r="330" spans="1:11" s="44" customFormat="1" ht="40.5" x14ac:dyDescent="0.3">
      <c r="A330" s="45"/>
      <c r="B330" s="5"/>
      <c r="C330" s="41" t="s">
        <v>9</v>
      </c>
      <c r="D330" s="55" t="s">
        <v>366</v>
      </c>
      <c r="E330" s="55" t="s">
        <v>151</v>
      </c>
      <c r="F330" s="36"/>
      <c r="G330" s="69">
        <v>500</v>
      </c>
      <c r="H330" s="69"/>
      <c r="I330" s="69">
        <f t="shared" si="23"/>
        <v>500</v>
      </c>
      <c r="J330" s="69"/>
      <c r="K330" s="69">
        <f t="shared" si="23"/>
        <v>500</v>
      </c>
    </row>
    <row r="331" spans="1:11" s="44" customFormat="1" ht="48" customHeight="1" x14ac:dyDescent="0.3">
      <c r="A331" s="45"/>
      <c r="B331" s="5"/>
      <c r="C331" s="41" t="s">
        <v>362</v>
      </c>
      <c r="D331" s="55" t="s">
        <v>367</v>
      </c>
      <c r="E331" s="55"/>
      <c r="F331" s="36"/>
      <c r="G331" s="69">
        <f t="shared" si="24"/>
        <v>470</v>
      </c>
      <c r="H331" s="69">
        <f t="shared" si="24"/>
        <v>0</v>
      </c>
      <c r="I331" s="69">
        <f t="shared" si="23"/>
        <v>470</v>
      </c>
      <c r="J331" s="69">
        <f t="shared" si="24"/>
        <v>0</v>
      </c>
      <c r="K331" s="69">
        <f t="shared" si="23"/>
        <v>470</v>
      </c>
    </row>
    <row r="332" spans="1:11" s="44" customFormat="1" ht="34.9" customHeight="1" x14ac:dyDescent="0.3">
      <c r="A332" s="45"/>
      <c r="B332" s="5"/>
      <c r="C332" s="19" t="s">
        <v>55</v>
      </c>
      <c r="D332" s="55" t="s">
        <v>368</v>
      </c>
      <c r="E332" s="55"/>
      <c r="F332" s="36"/>
      <c r="G332" s="69">
        <f t="shared" si="24"/>
        <v>470</v>
      </c>
      <c r="H332" s="69">
        <f t="shared" si="24"/>
        <v>0</v>
      </c>
      <c r="I332" s="69">
        <f t="shared" si="23"/>
        <v>470</v>
      </c>
      <c r="J332" s="69">
        <f t="shared" si="24"/>
        <v>0</v>
      </c>
      <c r="K332" s="69">
        <f t="shared" si="23"/>
        <v>470</v>
      </c>
    </row>
    <row r="333" spans="1:11" s="44" customFormat="1" ht="40.5" x14ac:dyDescent="0.3">
      <c r="A333" s="45"/>
      <c r="B333" s="5"/>
      <c r="C333" s="41" t="s">
        <v>9</v>
      </c>
      <c r="D333" s="55" t="s">
        <v>368</v>
      </c>
      <c r="E333" s="55" t="s">
        <v>151</v>
      </c>
      <c r="F333" s="36"/>
      <c r="G333" s="69">
        <v>470</v>
      </c>
      <c r="H333" s="69"/>
      <c r="I333" s="69">
        <f t="shared" si="23"/>
        <v>470</v>
      </c>
      <c r="J333" s="69"/>
      <c r="K333" s="69">
        <f t="shared" si="23"/>
        <v>470</v>
      </c>
    </row>
    <row r="334" spans="1:11" ht="92.45" customHeight="1" x14ac:dyDescent="0.3">
      <c r="A334" s="10"/>
      <c r="B334" s="11">
        <v>16</v>
      </c>
      <c r="C334" s="7" t="s">
        <v>423</v>
      </c>
      <c r="D334" s="37" t="s">
        <v>56</v>
      </c>
      <c r="E334" s="37"/>
      <c r="F334" s="13"/>
      <c r="G334" s="70">
        <f>G335</f>
        <v>20217.3</v>
      </c>
      <c r="H334" s="70">
        <f>H335</f>
        <v>0</v>
      </c>
      <c r="I334" s="70">
        <f t="shared" si="23"/>
        <v>20217.3</v>
      </c>
      <c r="J334" s="70">
        <f>J335</f>
        <v>0</v>
      </c>
      <c r="K334" s="70">
        <f t="shared" si="23"/>
        <v>20217.3</v>
      </c>
    </row>
    <row r="335" spans="1:11" s="44" customFormat="1" ht="57" customHeight="1" x14ac:dyDescent="0.3">
      <c r="A335" s="45"/>
      <c r="B335" s="11"/>
      <c r="C335" s="35" t="s">
        <v>202</v>
      </c>
      <c r="D335" s="79" t="s">
        <v>369</v>
      </c>
      <c r="E335" s="37"/>
      <c r="F335" s="13"/>
      <c r="G335" s="69">
        <f>G336+G339+G342+G349+G352</f>
        <v>20217.3</v>
      </c>
      <c r="H335" s="69">
        <f>H336+H339+H342+H349+H352</f>
        <v>0</v>
      </c>
      <c r="I335" s="69">
        <f t="shared" si="23"/>
        <v>20217.3</v>
      </c>
      <c r="J335" s="69">
        <f>J336+J339+J342+J349+J352</f>
        <v>0</v>
      </c>
      <c r="K335" s="69">
        <f t="shared" si="23"/>
        <v>20217.3</v>
      </c>
    </row>
    <row r="336" spans="1:11" ht="94.5" customHeight="1" x14ac:dyDescent="0.3">
      <c r="A336" s="10"/>
      <c r="B336" s="5"/>
      <c r="C336" s="35" t="s">
        <v>371</v>
      </c>
      <c r="D336" s="79" t="s">
        <v>372</v>
      </c>
      <c r="E336" s="79"/>
      <c r="F336" s="36"/>
      <c r="G336" s="69">
        <f t="shared" ref="G336:J337" si="25">G337</f>
        <v>2058.4</v>
      </c>
      <c r="H336" s="69">
        <f t="shared" si="25"/>
        <v>0</v>
      </c>
      <c r="I336" s="69">
        <f t="shared" si="23"/>
        <v>2058.4</v>
      </c>
      <c r="J336" s="69">
        <f t="shared" si="25"/>
        <v>0</v>
      </c>
      <c r="K336" s="69">
        <f t="shared" si="23"/>
        <v>2058.4</v>
      </c>
    </row>
    <row r="337" spans="1:11" ht="163.9" customHeight="1" x14ac:dyDescent="0.3">
      <c r="A337" s="10"/>
      <c r="B337" s="5"/>
      <c r="C337" s="19" t="s">
        <v>199</v>
      </c>
      <c r="D337" s="79" t="s">
        <v>373</v>
      </c>
      <c r="E337" s="79"/>
      <c r="F337" s="36"/>
      <c r="G337" s="69">
        <f t="shared" si="25"/>
        <v>2058.4</v>
      </c>
      <c r="H337" s="69">
        <f t="shared" si="25"/>
        <v>0</v>
      </c>
      <c r="I337" s="69">
        <f t="shared" si="23"/>
        <v>2058.4</v>
      </c>
      <c r="J337" s="69">
        <f t="shared" si="25"/>
        <v>0</v>
      </c>
      <c r="K337" s="69">
        <f t="shared" si="23"/>
        <v>2058.4</v>
      </c>
    </row>
    <row r="338" spans="1:11" ht="50.25" customHeight="1" x14ac:dyDescent="0.3">
      <c r="A338" s="10"/>
      <c r="B338" s="5"/>
      <c r="C338" s="35" t="s">
        <v>9</v>
      </c>
      <c r="D338" s="79" t="s">
        <v>373</v>
      </c>
      <c r="E338" s="79">
        <v>200</v>
      </c>
      <c r="F338" s="36">
        <v>5</v>
      </c>
      <c r="G338" s="69">
        <v>2058.4</v>
      </c>
      <c r="H338" s="69"/>
      <c r="I338" s="69">
        <f t="shared" si="23"/>
        <v>2058.4</v>
      </c>
      <c r="J338" s="69"/>
      <c r="K338" s="69">
        <f t="shared" si="23"/>
        <v>2058.4</v>
      </c>
    </row>
    <row r="339" spans="1:11" ht="60" customHeight="1" x14ac:dyDescent="0.3">
      <c r="A339" s="10"/>
      <c r="B339" s="5"/>
      <c r="C339" s="25" t="s">
        <v>374</v>
      </c>
      <c r="D339" s="79" t="s">
        <v>375</v>
      </c>
      <c r="E339" s="79"/>
      <c r="F339" s="36"/>
      <c r="G339" s="69">
        <f t="shared" ref="G339:J340" si="26">G340</f>
        <v>517.9</v>
      </c>
      <c r="H339" s="69">
        <f t="shared" si="26"/>
        <v>0</v>
      </c>
      <c r="I339" s="69">
        <f t="shared" si="23"/>
        <v>517.9</v>
      </c>
      <c r="J339" s="69">
        <f t="shared" si="26"/>
        <v>0</v>
      </c>
      <c r="K339" s="69">
        <f t="shared" si="23"/>
        <v>517.9</v>
      </c>
    </row>
    <row r="340" spans="1:11" ht="48.75" customHeight="1" x14ac:dyDescent="0.3">
      <c r="A340" s="10"/>
      <c r="B340" s="5"/>
      <c r="C340" s="25" t="s">
        <v>157</v>
      </c>
      <c r="D340" s="79" t="s">
        <v>376</v>
      </c>
      <c r="E340" s="79"/>
      <c r="F340" s="36"/>
      <c r="G340" s="69">
        <f t="shared" si="26"/>
        <v>517.9</v>
      </c>
      <c r="H340" s="69">
        <f t="shared" si="26"/>
        <v>0</v>
      </c>
      <c r="I340" s="69">
        <f t="shared" si="23"/>
        <v>517.9</v>
      </c>
      <c r="J340" s="69">
        <f t="shared" si="26"/>
        <v>0</v>
      </c>
      <c r="K340" s="69">
        <f t="shared" si="23"/>
        <v>517.9</v>
      </c>
    </row>
    <row r="341" spans="1:11" ht="39.75" customHeight="1" x14ac:dyDescent="0.3">
      <c r="A341" s="10"/>
      <c r="B341" s="5"/>
      <c r="C341" s="25" t="s">
        <v>10</v>
      </c>
      <c r="D341" s="79" t="s">
        <v>376</v>
      </c>
      <c r="E341" s="79">
        <v>300</v>
      </c>
      <c r="F341" s="36"/>
      <c r="G341" s="69">
        <v>517.9</v>
      </c>
      <c r="H341" s="69"/>
      <c r="I341" s="69">
        <f t="shared" si="23"/>
        <v>517.9</v>
      </c>
      <c r="J341" s="69"/>
      <c r="K341" s="69">
        <f t="shared" si="23"/>
        <v>517.9</v>
      </c>
    </row>
    <row r="342" spans="1:11" s="44" customFormat="1" ht="39.75" customHeight="1" x14ac:dyDescent="0.3">
      <c r="A342" s="45"/>
      <c r="B342" s="5"/>
      <c r="C342" s="41" t="s">
        <v>432</v>
      </c>
      <c r="D342" s="55" t="s">
        <v>434</v>
      </c>
      <c r="E342" s="55"/>
      <c r="F342" s="36"/>
      <c r="G342" s="69">
        <f>G343+G345+G347</f>
        <v>13841</v>
      </c>
      <c r="H342" s="69">
        <f>H343+H345+H347</f>
        <v>0</v>
      </c>
      <c r="I342" s="69">
        <f t="shared" si="23"/>
        <v>13841</v>
      </c>
      <c r="J342" s="69">
        <f>J343+J345+J347</f>
        <v>0</v>
      </c>
      <c r="K342" s="69">
        <f t="shared" si="23"/>
        <v>13841</v>
      </c>
    </row>
    <row r="343" spans="1:11" s="44" customFormat="1" ht="39.75" customHeight="1" x14ac:dyDescent="0.3">
      <c r="A343" s="45"/>
      <c r="B343" s="5"/>
      <c r="C343" s="41" t="s">
        <v>433</v>
      </c>
      <c r="D343" s="55" t="s">
        <v>435</v>
      </c>
      <c r="E343" s="55"/>
      <c r="F343" s="36"/>
      <c r="G343" s="69">
        <f t="shared" ref="G343:J343" si="27">G344</f>
        <v>5841</v>
      </c>
      <c r="H343" s="69">
        <f t="shared" si="27"/>
        <v>0</v>
      </c>
      <c r="I343" s="69">
        <f t="shared" si="23"/>
        <v>5841</v>
      </c>
      <c r="J343" s="69">
        <f t="shared" si="27"/>
        <v>0</v>
      </c>
      <c r="K343" s="69">
        <f t="shared" si="23"/>
        <v>5841</v>
      </c>
    </row>
    <row r="344" spans="1:11" s="44" customFormat="1" ht="39.75" customHeight="1" x14ac:dyDescent="0.3">
      <c r="A344" s="45"/>
      <c r="B344" s="5"/>
      <c r="C344" s="41" t="s">
        <v>11</v>
      </c>
      <c r="D344" s="55" t="s">
        <v>435</v>
      </c>
      <c r="E344" s="55" t="s">
        <v>184</v>
      </c>
      <c r="F344" s="36"/>
      <c r="G344" s="69">
        <v>5841</v>
      </c>
      <c r="H344" s="69"/>
      <c r="I344" s="69">
        <f t="shared" si="23"/>
        <v>5841</v>
      </c>
      <c r="J344" s="69"/>
      <c r="K344" s="69">
        <f t="shared" si="23"/>
        <v>5841</v>
      </c>
    </row>
    <row r="345" spans="1:11" s="44" customFormat="1" ht="39.75" customHeight="1" x14ac:dyDescent="0.3">
      <c r="A345" s="45"/>
      <c r="B345" s="5"/>
      <c r="C345" s="41" t="s">
        <v>436</v>
      </c>
      <c r="D345" s="55" t="s">
        <v>438</v>
      </c>
      <c r="E345" s="55"/>
      <c r="F345" s="36"/>
      <c r="G345" s="69">
        <f t="shared" ref="G345:J345" si="28">G346</f>
        <v>3000</v>
      </c>
      <c r="H345" s="69">
        <f t="shared" si="28"/>
        <v>0</v>
      </c>
      <c r="I345" s="69">
        <f t="shared" si="23"/>
        <v>3000</v>
      </c>
      <c r="J345" s="69">
        <f t="shared" si="28"/>
        <v>0</v>
      </c>
      <c r="K345" s="69">
        <f t="shared" si="23"/>
        <v>3000</v>
      </c>
    </row>
    <row r="346" spans="1:11" s="44" customFormat="1" ht="39.75" customHeight="1" x14ac:dyDescent="0.3">
      <c r="A346" s="45"/>
      <c r="B346" s="5"/>
      <c r="C346" s="41" t="s">
        <v>11</v>
      </c>
      <c r="D346" s="55" t="s">
        <v>438</v>
      </c>
      <c r="E346" s="55" t="s">
        <v>184</v>
      </c>
      <c r="F346" s="36"/>
      <c r="G346" s="69">
        <v>3000</v>
      </c>
      <c r="H346" s="69"/>
      <c r="I346" s="69">
        <f t="shared" si="23"/>
        <v>3000</v>
      </c>
      <c r="J346" s="69"/>
      <c r="K346" s="69">
        <f t="shared" si="23"/>
        <v>3000</v>
      </c>
    </row>
    <row r="347" spans="1:11" s="44" customFormat="1" ht="39.75" customHeight="1" x14ac:dyDescent="0.3">
      <c r="A347" s="45"/>
      <c r="B347" s="5"/>
      <c r="C347" s="41" t="s">
        <v>437</v>
      </c>
      <c r="D347" s="55" t="s">
        <v>439</v>
      </c>
      <c r="E347" s="55"/>
      <c r="F347" s="36"/>
      <c r="G347" s="69">
        <f t="shared" ref="G347:J347" si="29">G348</f>
        <v>5000</v>
      </c>
      <c r="H347" s="69">
        <f t="shared" si="29"/>
        <v>0</v>
      </c>
      <c r="I347" s="69">
        <f t="shared" si="23"/>
        <v>5000</v>
      </c>
      <c r="J347" s="69">
        <f t="shared" si="29"/>
        <v>0</v>
      </c>
      <c r="K347" s="69">
        <f t="shared" si="23"/>
        <v>5000</v>
      </c>
    </row>
    <row r="348" spans="1:11" s="44" customFormat="1" ht="39.75" customHeight="1" x14ac:dyDescent="0.3">
      <c r="A348" s="45"/>
      <c r="B348" s="5"/>
      <c r="C348" s="41" t="s">
        <v>11</v>
      </c>
      <c r="D348" s="55" t="s">
        <v>439</v>
      </c>
      <c r="E348" s="55" t="s">
        <v>184</v>
      </c>
      <c r="F348" s="36"/>
      <c r="G348" s="69">
        <v>5000</v>
      </c>
      <c r="H348" s="69"/>
      <c r="I348" s="69">
        <f t="shared" si="23"/>
        <v>5000</v>
      </c>
      <c r="J348" s="69"/>
      <c r="K348" s="69">
        <f t="shared" si="23"/>
        <v>5000</v>
      </c>
    </row>
    <row r="349" spans="1:11" s="44" customFormat="1" ht="39.75" customHeight="1" x14ac:dyDescent="0.3">
      <c r="A349" s="45"/>
      <c r="B349" s="5"/>
      <c r="C349" s="41" t="s">
        <v>440</v>
      </c>
      <c r="D349" s="55" t="s">
        <v>444</v>
      </c>
      <c r="E349" s="55"/>
      <c r="F349" s="36"/>
      <c r="G349" s="69">
        <f t="shared" ref="G349:J350" si="30">G350</f>
        <v>300</v>
      </c>
      <c r="H349" s="69">
        <f t="shared" si="30"/>
        <v>0</v>
      </c>
      <c r="I349" s="69">
        <f t="shared" si="23"/>
        <v>300</v>
      </c>
      <c r="J349" s="69">
        <f t="shared" si="30"/>
        <v>0</v>
      </c>
      <c r="K349" s="69">
        <f t="shared" si="23"/>
        <v>300</v>
      </c>
    </row>
    <row r="350" spans="1:11" s="44" customFormat="1" ht="39.75" customHeight="1" x14ac:dyDescent="0.3">
      <c r="A350" s="45"/>
      <c r="B350" s="5"/>
      <c r="C350" s="41" t="s">
        <v>441</v>
      </c>
      <c r="D350" s="55" t="s">
        <v>445</v>
      </c>
      <c r="E350" s="55"/>
      <c r="F350" s="36"/>
      <c r="G350" s="69">
        <f t="shared" si="30"/>
        <v>300</v>
      </c>
      <c r="H350" s="69">
        <f t="shared" si="30"/>
        <v>0</v>
      </c>
      <c r="I350" s="69">
        <f t="shared" si="23"/>
        <v>300</v>
      </c>
      <c r="J350" s="69">
        <f t="shared" si="30"/>
        <v>0</v>
      </c>
      <c r="K350" s="69">
        <f t="shared" si="23"/>
        <v>300</v>
      </c>
    </row>
    <row r="351" spans="1:11" s="44" customFormat="1" ht="39.75" customHeight="1" x14ac:dyDescent="0.3">
      <c r="A351" s="45"/>
      <c r="B351" s="5"/>
      <c r="C351" s="41" t="s">
        <v>11</v>
      </c>
      <c r="D351" s="55" t="s">
        <v>445</v>
      </c>
      <c r="E351" s="55" t="s">
        <v>184</v>
      </c>
      <c r="F351" s="36"/>
      <c r="G351" s="69">
        <v>300</v>
      </c>
      <c r="H351" s="69"/>
      <c r="I351" s="69">
        <f t="shared" si="23"/>
        <v>300</v>
      </c>
      <c r="J351" s="69"/>
      <c r="K351" s="69">
        <f t="shared" si="23"/>
        <v>300</v>
      </c>
    </row>
    <row r="352" spans="1:11" s="44" customFormat="1" ht="39.75" customHeight="1" x14ac:dyDescent="0.3">
      <c r="A352" s="45"/>
      <c r="B352" s="5"/>
      <c r="C352" s="41" t="s">
        <v>442</v>
      </c>
      <c r="D352" s="55" t="s">
        <v>446</v>
      </c>
      <c r="E352" s="55"/>
      <c r="F352" s="36"/>
      <c r="G352" s="69">
        <f t="shared" ref="G352:J353" si="31">G353</f>
        <v>3500</v>
      </c>
      <c r="H352" s="69">
        <f t="shared" si="31"/>
        <v>0</v>
      </c>
      <c r="I352" s="69">
        <f t="shared" si="23"/>
        <v>3500</v>
      </c>
      <c r="J352" s="69">
        <f t="shared" si="31"/>
        <v>0</v>
      </c>
      <c r="K352" s="69">
        <f t="shared" si="23"/>
        <v>3500</v>
      </c>
    </row>
    <row r="353" spans="1:11" s="44" customFormat="1" ht="39.75" customHeight="1" x14ac:dyDescent="0.3">
      <c r="A353" s="45"/>
      <c r="B353" s="5"/>
      <c r="C353" s="41" t="s">
        <v>443</v>
      </c>
      <c r="D353" s="55" t="s">
        <v>447</v>
      </c>
      <c r="E353" s="55"/>
      <c r="F353" s="36"/>
      <c r="G353" s="69">
        <f t="shared" si="31"/>
        <v>3500</v>
      </c>
      <c r="H353" s="69">
        <f t="shared" si="31"/>
        <v>0</v>
      </c>
      <c r="I353" s="69">
        <f t="shared" si="23"/>
        <v>3500</v>
      </c>
      <c r="J353" s="69">
        <f t="shared" si="31"/>
        <v>0</v>
      </c>
      <c r="K353" s="69">
        <f t="shared" si="23"/>
        <v>3500</v>
      </c>
    </row>
    <row r="354" spans="1:11" s="44" customFormat="1" ht="39.75" customHeight="1" x14ac:dyDescent="0.3">
      <c r="A354" s="45"/>
      <c r="B354" s="5"/>
      <c r="C354" s="41" t="s">
        <v>11</v>
      </c>
      <c r="D354" s="55" t="s">
        <v>447</v>
      </c>
      <c r="E354" s="55" t="s">
        <v>184</v>
      </c>
      <c r="F354" s="36"/>
      <c r="G354" s="69">
        <v>3500</v>
      </c>
      <c r="H354" s="69"/>
      <c r="I354" s="69">
        <f t="shared" si="23"/>
        <v>3500</v>
      </c>
      <c r="J354" s="69"/>
      <c r="K354" s="69">
        <f t="shared" si="23"/>
        <v>3500</v>
      </c>
    </row>
    <row r="355" spans="1:11" ht="61.9" customHeight="1" x14ac:dyDescent="0.3">
      <c r="A355" s="10"/>
      <c r="B355" s="11">
        <v>17</v>
      </c>
      <c r="C355" s="7" t="s">
        <v>124</v>
      </c>
      <c r="D355" s="37" t="s">
        <v>57</v>
      </c>
      <c r="E355" s="37"/>
      <c r="F355" s="7"/>
      <c r="G355" s="70">
        <f>G356</f>
        <v>8772.4</v>
      </c>
      <c r="H355" s="70">
        <f>H356</f>
        <v>0</v>
      </c>
      <c r="I355" s="70">
        <f t="shared" si="23"/>
        <v>8772.4</v>
      </c>
      <c r="J355" s="70">
        <f>J356</f>
        <v>0</v>
      </c>
      <c r="K355" s="70">
        <f t="shared" si="23"/>
        <v>8772.4</v>
      </c>
    </row>
    <row r="356" spans="1:11" s="44" customFormat="1" ht="61.9" customHeight="1" x14ac:dyDescent="0.3">
      <c r="A356" s="45"/>
      <c r="B356" s="11"/>
      <c r="C356" s="35" t="s">
        <v>202</v>
      </c>
      <c r="D356" s="79" t="s">
        <v>378</v>
      </c>
      <c r="E356" s="37"/>
      <c r="F356" s="7"/>
      <c r="G356" s="69">
        <f>G357+G360+G364+G367</f>
        <v>8772.4</v>
      </c>
      <c r="H356" s="69">
        <f>H357+H360+H364+H367</f>
        <v>0</v>
      </c>
      <c r="I356" s="69">
        <f t="shared" si="23"/>
        <v>8772.4</v>
      </c>
      <c r="J356" s="69">
        <f>J357+J360+J364+J367</f>
        <v>0</v>
      </c>
      <c r="K356" s="69">
        <f t="shared" si="23"/>
        <v>8772.4</v>
      </c>
    </row>
    <row r="357" spans="1:11" ht="98.45" customHeight="1" x14ac:dyDescent="0.3">
      <c r="A357" s="10"/>
      <c r="B357" s="5"/>
      <c r="C357" s="35" t="s">
        <v>377</v>
      </c>
      <c r="D357" s="79" t="s">
        <v>379</v>
      </c>
      <c r="E357" s="79"/>
      <c r="F357" s="35"/>
      <c r="G357" s="69">
        <f>G358</f>
        <v>433.1</v>
      </c>
      <c r="H357" s="69">
        <f>H358</f>
        <v>0</v>
      </c>
      <c r="I357" s="69">
        <f t="shared" si="23"/>
        <v>433.1</v>
      </c>
      <c r="J357" s="69">
        <f>J358</f>
        <v>0</v>
      </c>
      <c r="K357" s="69">
        <f t="shared" si="23"/>
        <v>433.1</v>
      </c>
    </row>
    <row r="358" spans="1:11" ht="103.5" customHeight="1" x14ac:dyDescent="0.3">
      <c r="A358" s="10"/>
      <c r="B358" s="5"/>
      <c r="C358" s="35" t="s">
        <v>58</v>
      </c>
      <c r="D358" s="79" t="s">
        <v>380</v>
      </c>
      <c r="E358" s="79"/>
      <c r="F358" s="35"/>
      <c r="G358" s="69">
        <f t="shared" ref="G358:J358" si="32">G359</f>
        <v>433.1</v>
      </c>
      <c r="H358" s="69">
        <f t="shared" si="32"/>
        <v>0</v>
      </c>
      <c r="I358" s="69">
        <f t="shared" si="23"/>
        <v>433.1</v>
      </c>
      <c r="J358" s="69">
        <f t="shared" si="32"/>
        <v>0</v>
      </c>
      <c r="K358" s="69">
        <f t="shared" si="23"/>
        <v>433.1</v>
      </c>
    </row>
    <row r="359" spans="1:11" ht="40.5" x14ac:dyDescent="0.3">
      <c r="A359" s="10"/>
      <c r="B359" s="5"/>
      <c r="C359" s="35" t="s">
        <v>9</v>
      </c>
      <c r="D359" s="79" t="s">
        <v>380</v>
      </c>
      <c r="E359" s="79">
        <v>200</v>
      </c>
      <c r="F359" s="35">
        <v>13</v>
      </c>
      <c r="G359" s="69">
        <v>433.1</v>
      </c>
      <c r="H359" s="69"/>
      <c r="I359" s="69">
        <f t="shared" si="23"/>
        <v>433.1</v>
      </c>
      <c r="J359" s="69"/>
      <c r="K359" s="69">
        <f t="shared" si="23"/>
        <v>433.1</v>
      </c>
    </row>
    <row r="360" spans="1:11" ht="40.5" x14ac:dyDescent="0.3">
      <c r="A360" s="10"/>
      <c r="B360" s="5"/>
      <c r="C360" s="35" t="s">
        <v>382</v>
      </c>
      <c r="D360" s="79" t="s">
        <v>381</v>
      </c>
      <c r="E360" s="79"/>
      <c r="F360" s="35"/>
      <c r="G360" s="69">
        <f>G361</f>
        <v>150</v>
      </c>
      <c r="H360" s="69">
        <f>H361</f>
        <v>0</v>
      </c>
      <c r="I360" s="69">
        <f t="shared" si="23"/>
        <v>150</v>
      </c>
      <c r="J360" s="69">
        <f>J361</f>
        <v>0</v>
      </c>
      <c r="K360" s="69">
        <f t="shared" si="23"/>
        <v>150</v>
      </c>
    </row>
    <row r="361" spans="1:11" ht="105.75" customHeight="1" x14ac:dyDescent="0.3">
      <c r="A361" s="10"/>
      <c r="B361" s="5"/>
      <c r="C361" s="35" t="s">
        <v>59</v>
      </c>
      <c r="D361" s="79" t="s">
        <v>383</v>
      </c>
      <c r="E361" s="79"/>
      <c r="F361" s="35"/>
      <c r="G361" s="69">
        <f>G362+G363</f>
        <v>150</v>
      </c>
      <c r="H361" s="69">
        <f>H362+H363</f>
        <v>0</v>
      </c>
      <c r="I361" s="69">
        <f t="shared" si="23"/>
        <v>150</v>
      </c>
      <c r="J361" s="69">
        <f>J362+J363</f>
        <v>0</v>
      </c>
      <c r="K361" s="69">
        <f t="shared" si="23"/>
        <v>150</v>
      </c>
    </row>
    <row r="362" spans="1:11" ht="40.5" x14ac:dyDescent="0.3">
      <c r="A362" s="10"/>
      <c r="B362" s="5"/>
      <c r="C362" s="35" t="s">
        <v>9</v>
      </c>
      <c r="D362" s="79" t="s">
        <v>383</v>
      </c>
      <c r="E362" s="79">
        <v>200</v>
      </c>
      <c r="F362" s="35">
        <v>13</v>
      </c>
      <c r="G362" s="69">
        <v>91.5</v>
      </c>
      <c r="H362" s="69"/>
      <c r="I362" s="69">
        <f t="shared" si="23"/>
        <v>91.5</v>
      </c>
      <c r="J362" s="69"/>
      <c r="K362" s="69">
        <f t="shared" si="23"/>
        <v>91.5</v>
      </c>
    </row>
    <row r="363" spans="1:11" ht="20.25" x14ac:dyDescent="0.3">
      <c r="A363" s="10"/>
      <c r="B363" s="5"/>
      <c r="C363" s="35" t="s">
        <v>11</v>
      </c>
      <c r="D363" s="79" t="s">
        <v>383</v>
      </c>
      <c r="E363" s="79">
        <v>800</v>
      </c>
      <c r="F363" s="35">
        <v>13</v>
      </c>
      <c r="G363" s="69">
        <v>58.5</v>
      </c>
      <c r="H363" s="69"/>
      <c r="I363" s="69">
        <f t="shared" si="23"/>
        <v>58.5</v>
      </c>
      <c r="J363" s="69"/>
      <c r="K363" s="69">
        <f t="shared" si="23"/>
        <v>58.5</v>
      </c>
    </row>
    <row r="364" spans="1:11" ht="60.75" x14ac:dyDescent="0.3">
      <c r="A364" s="10"/>
      <c r="B364" s="5"/>
      <c r="C364" s="35" t="s">
        <v>385</v>
      </c>
      <c r="D364" s="79" t="s">
        <v>384</v>
      </c>
      <c r="E364" s="79"/>
      <c r="F364" s="35"/>
      <c r="G364" s="69">
        <f t="shared" ref="G364:J365" si="33">G365</f>
        <v>563.29999999999995</v>
      </c>
      <c r="H364" s="69">
        <f t="shared" si="33"/>
        <v>0</v>
      </c>
      <c r="I364" s="69">
        <f t="shared" si="23"/>
        <v>563.29999999999995</v>
      </c>
      <c r="J364" s="69">
        <f t="shared" si="33"/>
        <v>0</v>
      </c>
      <c r="K364" s="69">
        <f t="shared" si="23"/>
        <v>563.29999999999995</v>
      </c>
    </row>
    <row r="365" spans="1:11" ht="20.25" x14ac:dyDescent="0.3">
      <c r="A365" s="10"/>
      <c r="B365" s="5"/>
      <c r="C365" s="35" t="s">
        <v>60</v>
      </c>
      <c r="D365" s="79" t="s">
        <v>386</v>
      </c>
      <c r="E365" s="79"/>
      <c r="F365" s="35"/>
      <c r="G365" s="69">
        <f t="shared" si="33"/>
        <v>563.29999999999995</v>
      </c>
      <c r="H365" s="69">
        <f t="shared" si="33"/>
        <v>0</v>
      </c>
      <c r="I365" s="69">
        <f t="shared" si="23"/>
        <v>563.29999999999995</v>
      </c>
      <c r="J365" s="69">
        <f t="shared" si="33"/>
        <v>0</v>
      </c>
      <c r="K365" s="69">
        <f t="shared" si="23"/>
        <v>563.29999999999995</v>
      </c>
    </row>
    <row r="366" spans="1:11" ht="40.5" x14ac:dyDescent="0.3">
      <c r="A366" s="10"/>
      <c r="B366" s="5"/>
      <c r="C366" s="35" t="s">
        <v>9</v>
      </c>
      <c r="D366" s="79" t="s">
        <v>386</v>
      </c>
      <c r="E366" s="79">
        <v>200</v>
      </c>
      <c r="F366" s="35">
        <v>13</v>
      </c>
      <c r="G366" s="69">
        <v>563.29999999999995</v>
      </c>
      <c r="H366" s="69"/>
      <c r="I366" s="69">
        <f t="shared" ref="I366:K437" si="34">G366+H366</f>
        <v>563.29999999999995</v>
      </c>
      <c r="J366" s="69"/>
      <c r="K366" s="69">
        <f t="shared" si="34"/>
        <v>563.29999999999995</v>
      </c>
    </row>
    <row r="367" spans="1:11" ht="60.75" x14ac:dyDescent="0.3">
      <c r="A367" s="10"/>
      <c r="B367" s="5"/>
      <c r="C367" s="35" t="s">
        <v>387</v>
      </c>
      <c r="D367" s="79" t="s">
        <v>388</v>
      </c>
      <c r="E367" s="79"/>
      <c r="F367" s="35"/>
      <c r="G367" s="69">
        <f>G368+G370</f>
        <v>7626</v>
      </c>
      <c r="H367" s="69">
        <f>H368+H370</f>
        <v>0</v>
      </c>
      <c r="I367" s="69">
        <f t="shared" si="34"/>
        <v>7626</v>
      </c>
      <c r="J367" s="69">
        <f>J368+J370</f>
        <v>0</v>
      </c>
      <c r="K367" s="69">
        <f t="shared" si="34"/>
        <v>7626</v>
      </c>
    </row>
    <row r="368" spans="1:11" ht="20.25" x14ac:dyDescent="0.3">
      <c r="A368" s="10"/>
      <c r="B368" s="5"/>
      <c r="C368" s="35" t="s">
        <v>42</v>
      </c>
      <c r="D368" s="79" t="s">
        <v>389</v>
      </c>
      <c r="E368" s="79"/>
      <c r="F368" s="35"/>
      <c r="G368" s="69">
        <f>G369</f>
        <v>7414.5</v>
      </c>
      <c r="H368" s="69">
        <f>H369</f>
        <v>0</v>
      </c>
      <c r="I368" s="69">
        <f t="shared" si="34"/>
        <v>7414.5</v>
      </c>
      <c r="J368" s="69">
        <f>J369</f>
        <v>0</v>
      </c>
      <c r="K368" s="69">
        <f t="shared" si="34"/>
        <v>7414.5</v>
      </c>
    </row>
    <row r="369" spans="1:11" ht="123.75" customHeight="1" x14ac:dyDescent="0.3">
      <c r="A369" s="10"/>
      <c r="B369" s="5"/>
      <c r="C369" s="35" t="s">
        <v>38</v>
      </c>
      <c r="D369" s="79" t="s">
        <v>389</v>
      </c>
      <c r="E369" s="79">
        <v>100</v>
      </c>
      <c r="F369" s="35">
        <v>13</v>
      </c>
      <c r="G369" s="69">
        <v>7414.5</v>
      </c>
      <c r="H369" s="69"/>
      <c r="I369" s="69">
        <f t="shared" si="34"/>
        <v>7414.5</v>
      </c>
      <c r="J369" s="69"/>
      <c r="K369" s="69">
        <f t="shared" si="34"/>
        <v>7414.5</v>
      </c>
    </row>
    <row r="370" spans="1:11" s="44" customFormat="1" ht="39" customHeight="1" x14ac:dyDescent="0.3">
      <c r="A370" s="45"/>
      <c r="B370" s="5"/>
      <c r="C370" s="19" t="s">
        <v>24</v>
      </c>
      <c r="D370" s="79" t="s">
        <v>390</v>
      </c>
      <c r="E370" s="79"/>
      <c r="F370" s="35"/>
      <c r="G370" s="69">
        <f t="shared" ref="G370:J370" si="35">G371</f>
        <v>211.5</v>
      </c>
      <c r="H370" s="69">
        <f t="shared" si="35"/>
        <v>0</v>
      </c>
      <c r="I370" s="69">
        <f t="shared" si="34"/>
        <v>211.5</v>
      </c>
      <c r="J370" s="69">
        <f t="shared" si="35"/>
        <v>0</v>
      </c>
      <c r="K370" s="69">
        <f t="shared" si="34"/>
        <v>211.5</v>
      </c>
    </row>
    <row r="371" spans="1:11" ht="40.5" x14ac:dyDescent="0.3">
      <c r="A371" s="10"/>
      <c r="B371" s="5"/>
      <c r="C371" s="35" t="s">
        <v>9</v>
      </c>
      <c r="D371" s="79" t="s">
        <v>390</v>
      </c>
      <c r="E371" s="79">
        <v>200</v>
      </c>
      <c r="F371" s="35"/>
      <c r="G371" s="69">
        <v>211.5</v>
      </c>
      <c r="H371" s="69"/>
      <c r="I371" s="69">
        <f t="shared" si="34"/>
        <v>211.5</v>
      </c>
      <c r="J371" s="69"/>
      <c r="K371" s="69">
        <f t="shared" si="34"/>
        <v>211.5</v>
      </c>
    </row>
    <row r="372" spans="1:11" s="44" customFormat="1" ht="60.75" x14ac:dyDescent="0.3">
      <c r="A372" s="45"/>
      <c r="B372" s="49">
        <v>18</v>
      </c>
      <c r="C372" s="101" t="s">
        <v>172</v>
      </c>
      <c r="D372" s="37" t="s">
        <v>171</v>
      </c>
      <c r="E372" s="80"/>
      <c r="F372" s="35"/>
      <c r="G372" s="70">
        <f>G373</f>
        <v>26819.100000000002</v>
      </c>
      <c r="H372" s="70">
        <f>H373</f>
        <v>-6531.7000000000025</v>
      </c>
      <c r="I372" s="70">
        <f t="shared" si="34"/>
        <v>20287.400000000001</v>
      </c>
      <c r="J372" s="70">
        <f>J373</f>
        <v>2500</v>
      </c>
      <c r="K372" s="70">
        <f t="shared" si="34"/>
        <v>22787.4</v>
      </c>
    </row>
    <row r="373" spans="1:11" s="44" customFormat="1" ht="20.25" x14ac:dyDescent="0.3">
      <c r="A373" s="45"/>
      <c r="B373" s="49"/>
      <c r="C373" s="35" t="s">
        <v>202</v>
      </c>
      <c r="D373" s="79" t="s">
        <v>391</v>
      </c>
      <c r="E373" s="80"/>
      <c r="F373" s="35"/>
      <c r="G373" s="69">
        <f>G374+G390+G393</f>
        <v>26819.100000000002</v>
      </c>
      <c r="H373" s="69">
        <f>H374+H390+H393+H398</f>
        <v>-6531.7000000000025</v>
      </c>
      <c r="I373" s="69">
        <f t="shared" si="34"/>
        <v>20287.400000000001</v>
      </c>
      <c r="J373" s="69">
        <f>J374+J390+J393+J398</f>
        <v>2500</v>
      </c>
      <c r="K373" s="69">
        <f t="shared" si="34"/>
        <v>22787.4</v>
      </c>
    </row>
    <row r="374" spans="1:11" s="44" customFormat="1" ht="60.75" x14ac:dyDescent="0.3">
      <c r="A374" s="45"/>
      <c r="B374" s="49"/>
      <c r="C374" s="41" t="s">
        <v>489</v>
      </c>
      <c r="D374" s="54" t="s">
        <v>460</v>
      </c>
      <c r="E374" s="54"/>
      <c r="F374" s="35"/>
      <c r="G374" s="69">
        <f>G375+G377+G379+G386+G388</f>
        <v>24319.100000000002</v>
      </c>
      <c r="H374" s="69">
        <f>H375+H377+H379+H381+H386+H388</f>
        <v>-12688.100000000002</v>
      </c>
      <c r="I374" s="69">
        <f t="shared" si="34"/>
        <v>11631</v>
      </c>
      <c r="J374" s="69">
        <f>J375+J377+J379+J381+J386+J388</f>
        <v>0</v>
      </c>
      <c r="K374" s="69">
        <f t="shared" si="34"/>
        <v>11631</v>
      </c>
    </row>
    <row r="375" spans="1:11" s="44" customFormat="1" ht="20.25" x14ac:dyDescent="0.3">
      <c r="A375" s="45"/>
      <c r="B375" s="49"/>
      <c r="C375" s="41" t="s">
        <v>30</v>
      </c>
      <c r="D375" s="54" t="s">
        <v>461</v>
      </c>
      <c r="E375" s="54"/>
      <c r="F375" s="35"/>
      <c r="G375" s="69">
        <f t="shared" ref="G375:J375" si="36">G376</f>
        <v>289.7</v>
      </c>
      <c r="H375" s="69">
        <f t="shared" si="36"/>
        <v>0</v>
      </c>
      <c r="I375" s="69">
        <f t="shared" si="34"/>
        <v>289.7</v>
      </c>
      <c r="J375" s="69">
        <f t="shared" si="36"/>
        <v>0</v>
      </c>
      <c r="K375" s="69">
        <f t="shared" si="34"/>
        <v>289.7</v>
      </c>
    </row>
    <row r="376" spans="1:11" s="44" customFormat="1" ht="40.5" x14ac:dyDescent="0.3">
      <c r="A376" s="45"/>
      <c r="B376" s="49"/>
      <c r="C376" s="41" t="s">
        <v>9</v>
      </c>
      <c r="D376" s="54" t="s">
        <v>461</v>
      </c>
      <c r="E376" s="54" t="s">
        <v>151</v>
      </c>
      <c r="F376" s="35"/>
      <c r="G376" s="69">
        <v>289.7</v>
      </c>
      <c r="H376" s="69"/>
      <c r="I376" s="69">
        <f t="shared" si="34"/>
        <v>289.7</v>
      </c>
      <c r="J376" s="69"/>
      <c r="K376" s="69">
        <f t="shared" si="34"/>
        <v>289.7</v>
      </c>
    </row>
    <row r="377" spans="1:11" s="44" customFormat="1" ht="20.25" x14ac:dyDescent="0.3">
      <c r="A377" s="45"/>
      <c r="B377" s="49"/>
      <c r="C377" s="41" t="s">
        <v>465</v>
      </c>
      <c r="D377" s="54" t="s">
        <v>462</v>
      </c>
      <c r="E377" s="54"/>
      <c r="F377" s="35"/>
      <c r="G377" s="69">
        <f t="shared" ref="G377:J377" si="37">G378</f>
        <v>22535.4</v>
      </c>
      <c r="H377" s="69">
        <f t="shared" si="37"/>
        <v>-22535.4</v>
      </c>
      <c r="I377" s="69">
        <f t="shared" si="34"/>
        <v>0</v>
      </c>
      <c r="J377" s="69">
        <f t="shared" si="37"/>
        <v>0</v>
      </c>
      <c r="K377" s="69">
        <f t="shared" si="34"/>
        <v>0</v>
      </c>
    </row>
    <row r="378" spans="1:11" s="44" customFormat="1" ht="40.5" x14ac:dyDescent="0.3">
      <c r="A378" s="45"/>
      <c r="B378" s="49"/>
      <c r="C378" s="41" t="s">
        <v>9</v>
      </c>
      <c r="D378" s="54" t="s">
        <v>462</v>
      </c>
      <c r="E378" s="54" t="s">
        <v>151</v>
      </c>
      <c r="F378" s="35"/>
      <c r="G378" s="69">
        <v>22535.4</v>
      </c>
      <c r="H378" s="69">
        <v>-22535.4</v>
      </c>
      <c r="I378" s="69">
        <f t="shared" si="34"/>
        <v>0</v>
      </c>
      <c r="J378" s="69"/>
      <c r="K378" s="69">
        <f t="shared" si="34"/>
        <v>0</v>
      </c>
    </row>
    <row r="379" spans="1:11" s="44" customFormat="1" ht="20.25" x14ac:dyDescent="0.3">
      <c r="A379" s="45"/>
      <c r="B379" s="49"/>
      <c r="C379" s="41" t="s">
        <v>466</v>
      </c>
      <c r="D379" s="54" t="s">
        <v>462</v>
      </c>
      <c r="E379" s="54"/>
      <c r="F379" s="35"/>
      <c r="G379" s="69">
        <f t="shared" ref="G379:J379" si="38">G380</f>
        <v>939</v>
      </c>
      <c r="H379" s="69">
        <f t="shared" si="38"/>
        <v>-939</v>
      </c>
      <c r="I379" s="69">
        <f t="shared" si="34"/>
        <v>0</v>
      </c>
      <c r="J379" s="69">
        <f t="shared" si="38"/>
        <v>0</v>
      </c>
      <c r="K379" s="69">
        <f t="shared" si="34"/>
        <v>0</v>
      </c>
    </row>
    <row r="380" spans="1:11" s="44" customFormat="1" ht="40.5" x14ac:dyDescent="0.3">
      <c r="A380" s="45"/>
      <c r="B380" s="49"/>
      <c r="C380" s="41" t="s">
        <v>9</v>
      </c>
      <c r="D380" s="54" t="s">
        <v>462</v>
      </c>
      <c r="E380" s="54" t="s">
        <v>151</v>
      </c>
      <c r="F380" s="35"/>
      <c r="G380" s="69">
        <v>939</v>
      </c>
      <c r="H380" s="69">
        <v>-939</v>
      </c>
      <c r="I380" s="69">
        <f t="shared" si="34"/>
        <v>0</v>
      </c>
      <c r="J380" s="69"/>
      <c r="K380" s="69">
        <f t="shared" si="34"/>
        <v>0</v>
      </c>
    </row>
    <row r="381" spans="1:11" s="44" customFormat="1" ht="39" x14ac:dyDescent="0.3">
      <c r="A381" s="45"/>
      <c r="B381" s="49"/>
      <c r="C381" s="120" t="s">
        <v>503</v>
      </c>
      <c r="D381" s="54" t="s">
        <v>506</v>
      </c>
      <c r="E381" s="54"/>
      <c r="F381" s="35"/>
      <c r="G381" s="69"/>
      <c r="H381" s="69">
        <f>H382+H384</f>
        <v>10786.3</v>
      </c>
      <c r="I381" s="69">
        <f t="shared" si="34"/>
        <v>10786.3</v>
      </c>
      <c r="J381" s="69">
        <f>J382+J384</f>
        <v>0</v>
      </c>
      <c r="K381" s="69">
        <f t="shared" si="34"/>
        <v>10786.3</v>
      </c>
    </row>
    <row r="382" spans="1:11" s="44" customFormat="1" ht="39" x14ac:dyDescent="0.3">
      <c r="A382" s="45"/>
      <c r="B382" s="49"/>
      <c r="C382" s="120" t="s">
        <v>504</v>
      </c>
      <c r="D382" s="54" t="s">
        <v>507</v>
      </c>
      <c r="E382" s="54"/>
      <c r="F382" s="35"/>
      <c r="G382" s="69"/>
      <c r="H382" s="69">
        <f>H383</f>
        <v>10732.3</v>
      </c>
      <c r="I382" s="69">
        <f t="shared" si="34"/>
        <v>10732.3</v>
      </c>
      <c r="J382" s="69">
        <f>J383</f>
        <v>0</v>
      </c>
      <c r="K382" s="69">
        <f t="shared" si="34"/>
        <v>10732.3</v>
      </c>
    </row>
    <row r="383" spans="1:11" s="44" customFormat="1" ht="39" x14ac:dyDescent="0.3">
      <c r="A383" s="45"/>
      <c r="B383" s="49"/>
      <c r="C383" s="120" t="s">
        <v>9</v>
      </c>
      <c r="D383" s="54" t="s">
        <v>507</v>
      </c>
      <c r="E383" s="54" t="s">
        <v>151</v>
      </c>
      <c r="F383" s="35"/>
      <c r="G383" s="69"/>
      <c r="H383" s="69">
        <v>10732.3</v>
      </c>
      <c r="I383" s="69">
        <f t="shared" si="34"/>
        <v>10732.3</v>
      </c>
      <c r="J383" s="69"/>
      <c r="K383" s="69">
        <f t="shared" si="34"/>
        <v>10732.3</v>
      </c>
    </row>
    <row r="384" spans="1:11" s="44" customFormat="1" ht="39" x14ac:dyDescent="0.3">
      <c r="A384" s="45"/>
      <c r="B384" s="49"/>
      <c r="C384" s="120" t="s">
        <v>505</v>
      </c>
      <c r="D384" s="54" t="s">
        <v>507</v>
      </c>
      <c r="E384" s="54"/>
      <c r="F384" s="35"/>
      <c r="G384" s="69"/>
      <c r="H384" s="69">
        <f>H385</f>
        <v>54</v>
      </c>
      <c r="I384" s="69">
        <f t="shared" si="34"/>
        <v>54</v>
      </c>
      <c r="J384" s="69">
        <f>J385</f>
        <v>0</v>
      </c>
      <c r="K384" s="69">
        <f t="shared" si="34"/>
        <v>54</v>
      </c>
    </row>
    <row r="385" spans="1:11" s="44" customFormat="1" ht="39" x14ac:dyDescent="0.3">
      <c r="A385" s="45"/>
      <c r="B385" s="49"/>
      <c r="C385" s="120" t="s">
        <v>9</v>
      </c>
      <c r="D385" s="54" t="s">
        <v>507</v>
      </c>
      <c r="E385" s="54" t="s">
        <v>151</v>
      </c>
      <c r="F385" s="35"/>
      <c r="G385" s="69"/>
      <c r="H385" s="69">
        <v>54</v>
      </c>
      <c r="I385" s="69">
        <f t="shared" si="34"/>
        <v>54</v>
      </c>
      <c r="J385" s="69"/>
      <c r="K385" s="69">
        <f t="shared" si="34"/>
        <v>54</v>
      </c>
    </row>
    <row r="386" spans="1:11" s="44" customFormat="1" ht="40.5" x14ac:dyDescent="0.3">
      <c r="A386" s="45"/>
      <c r="B386" s="49"/>
      <c r="C386" s="41" t="s">
        <v>467</v>
      </c>
      <c r="D386" s="54" t="s">
        <v>463</v>
      </c>
      <c r="E386" s="54"/>
      <c r="F386" s="35"/>
      <c r="G386" s="69">
        <f t="shared" ref="G386:J386" si="39">G387</f>
        <v>530</v>
      </c>
      <c r="H386" s="69">
        <f t="shared" si="39"/>
        <v>0</v>
      </c>
      <c r="I386" s="69">
        <f t="shared" si="34"/>
        <v>530</v>
      </c>
      <c r="J386" s="69">
        <f t="shared" si="39"/>
        <v>0</v>
      </c>
      <c r="K386" s="69">
        <f t="shared" si="34"/>
        <v>530</v>
      </c>
    </row>
    <row r="387" spans="1:11" s="44" customFormat="1" ht="20.25" x14ac:dyDescent="0.3">
      <c r="A387" s="45"/>
      <c r="B387" s="49"/>
      <c r="C387" s="41" t="s">
        <v>11</v>
      </c>
      <c r="D387" s="54" t="s">
        <v>463</v>
      </c>
      <c r="E387" s="54" t="s">
        <v>184</v>
      </c>
      <c r="F387" s="35"/>
      <c r="G387" s="69">
        <v>530</v>
      </c>
      <c r="H387" s="69"/>
      <c r="I387" s="69">
        <f t="shared" si="34"/>
        <v>530</v>
      </c>
      <c r="J387" s="69"/>
      <c r="K387" s="69">
        <f t="shared" si="34"/>
        <v>530</v>
      </c>
    </row>
    <row r="388" spans="1:11" s="44" customFormat="1" ht="40.5" x14ac:dyDescent="0.3">
      <c r="A388" s="45"/>
      <c r="B388" s="49"/>
      <c r="C388" s="41" t="s">
        <v>468</v>
      </c>
      <c r="D388" s="54" t="s">
        <v>464</v>
      </c>
      <c r="E388" s="54"/>
      <c r="F388" s="35"/>
      <c r="G388" s="69">
        <f t="shared" ref="G388:J391" si="40">G389</f>
        <v>25</v>
      </c>
      <c r="H388" s="69">
        <f t="shared" si="40"/>
        <v>0</v>
      </c>
      <c r="I388" s="69">
        <f t="shared" si="34"/>
        <v>25</v>
      </c>
      <c r="J388" s="69">
        <f t="shared" si="40"/>
        <v>0</v>
      </c>
      <c r="K388" s="69">
        <f t="shared" si="34"/>
        <v>25</v>
      </c>
    </row>
    <row r="389" spans="1:11" s="44" customFormat="1" ht="20.25" x14ac:dyDescent="0.3">
      <c r="A389" s="45"/>
      <c r="B389" s="49"/>
      <c r="C389" s="41" t="s">
        <v>11</v>
      </c>
      <c r="D389" s="54" t="s">
        <v>464</v>
      </c>
      <c r="E389" s="54" t="s">
        <v>184</v>
      </c>
      <c r="F389" s="35"/>
      <c r="G389" s="69">
        <v>25</v>
      </c>
      <c r="H389" s="69"/>
      <c r="I389" s="69">
        <f t="shared" si="34"/>
        <v>25</v>
      </c>
      <c r="J389" s="69"/>
      <c r="K389" s="69">
        <f t="shared" si="34"/>
        <v>25</v>
      </c>
    </row>
    <row r="390" spans="1:11" s="44" customFormat="1" ht="81" x14ac:dyDescent="0.3">
      <c r="A390" s="45"/>
      <c r="B390" s="5"/>
      <c r="C390" s="14" t="s">
        <v>392</v>
      </c>
      <c r="D390" s="54" t="s">
        <v>393</v>
      </c>
      <c r="E390" s="54"/>
      <c r="F390" s="35"/>
      <c r="G390" s="69">
        <f t="shared" si="40"/>
        <v>2500</v>
      </c>
      <c r="H390" s="69">
        <f t="shared" si="40"/>
        <v>0</v>
      </c>
      <c r="I390" s="69">
        <f t="shared" si="34"/>
        <v>2500</v>
      </c>
      <c r="J390" s="69">
        <f t="shared" si="40"/>
        <v>2500</v>
      </c>
      <c r="K390" s="69">
        <f t="shared" si="34"/>
        <v>5000</v>
      </c>
    </row>
    <row r="391" spans="1:11" s="44" customFormat="1" ht="40.5" x14ac:dyDescent="0.3">
      <c r="A391" s="45"/>
      <c r="B391" s="5"/>
      <c r="C391" s="14" t="s">
        <v>337</v>
      </c>
      <c r="D391" s="54" t="s">
        <v>394</v>
      </c>
      <c r="E391" s="54"/>
      <c r="F391" s="35"/>
      <c r="G391" s="69">
        <f t="shared" si="40"/>
        <v>2500</v>
      </c>
      <c r="H391" s="69">
        <f t="shared" si="40"/>
        <v>0</v>
      </c>
      <c r="I391" s="69">
        <f t="shared" si="34"/>
        <v>2500</v>
      </c>
      <c r="J391" s="69">
        <f t="shared" si="40"/>
        <v>2500</v>
      </c>
      <c r="K391" s="69">
        <f t="shared" si="34"/>
        <v>5000</v>
      </c>
    </row>
    <row r="392" spans="1:11" s="44" customFormat="1" ht="20.25" x14ac:dyDescent="0.3">
      <c r="A392" s="45"/>
      <c r="B392" s="5"/>
      <c r="C392" s="41" t="s">
        <v>11</v>
      </c>
      <c r="D392" s="54" t="s">
        <v>394</v>
      </c>
      <c r="E392" s="54" t="s">
        <v>184</v>
      </c>
      <c r="F392" s="35"/>
      <c r="G392" s="69">
        <v>2500</v>
      </c>
      <c r="H392" s="69"/>
      <c r="I392" s="69">
        <f t="shared" si="34"/>
        <v>2500</v>
      </c>
      <c r="J392" s="69">
        <v>2500</v>
      </c>
      <c r="K392" s="69">
        <f t="shared" si="34"/>
        <v>5000</v>
      </c>
    </row>
    <row r="393" spans="1:11" s="44" customFormat="1" ht="60.75" hidden="1" customHeight="1" x14ac:dyDescent="0.3">
      <c r="A393" s="45"/>
      <c r="B393" s="5"/>
      <c r="C393" s="56" t="s">
        <v>395</v>
      </c>
      <c r="D393" s="54" t="s">
        <v>396</v>
      </c>
      <c r="E393" s="54"/>
      <c r="F393" s="35"/>
      <c r="G393" s="69">
        <f>G394+G396</f>
        <v>0</v>
      </c>
      <c r="H393" s="69">
        <f>H394+H396</f>
        <v>0</v>
      </c>
      <c r="I393" s="70">
        <f t="shared" si="34"/>
        <v>0</v>
      </c>
      <c r="J393" s="69">
        <f>J394+J396</f>
        <v>0</v>
      </c>
      <c r="K393" s="70">
        <f t="shared" si="34"/>
        <v>0</v>
      </c>
    </row>
    <row r="394" spans="1:11" s="44" customFormat="1" ht="40.5" hidden="1" customHeight="1" x14ac:dyDescent="0.3">
      <c r="A394" s="45"/>
      <c r="B394" s="5"/>
      <c r="C394" s="14" t="s">
        <v>397</v>
      </c>
      <c r="D394" s="54" t="s">
        <v>399</v>
      </c>
      <c r="E394" s="54"/>
      <c r="F394" s="35"/>
      <c r="G394" s="69">
        <f t="shared" ref="G394:J394" si="41">G395</f>
        <v>0</v>
      </c>
      <c r="H394" s="69">
        <f t="shared" si="41"/>
        <v>0</v>
      </c>
      <c r="I394" s="70">
        <f t="shared" si="34"/>
        <v>0</v>
      </c>
      <c r="J394" s="69">
        <f t="shared" si="41"/>
        <v>0</v>
      </c>
      <c r="K394" s="70">
        <f t="shared" si="34"/>
        <v>0</v>
      </c>
    </row>
    <row r="395" spans="1:11" s="44" customFormat="1" ht="40.5" hidden="1" customHeight="1" x14ac:dyDescent="0.3">
      <c r="A395" s="45"/>
      <c r="B395" s="5"/>
      <c r="C395" s="41" t="s">
        <v>9</v>
      </c>
      <c r="D395" s="54" t="s">
        <v>399</v>
      </c>
      <c r="E395" s="54" t="s">
        <v>151</v>
      </c>
      <c r="F395" s="35"/>
      <c r="G395" s="69"/>
      <c r="H395" s="69"/>
      <c r="I395" s="70">
        <f t="shared" si="34"/>
        <v>0</v>
      </c>
      <c r="J395" s="69"/>
      <c r="K395" s="70">
        <f t="shared" si="34"/>
        <v>0</v>
      </c>
    </row>
    <row r="396" spans="1:11" s="44" customFormat="1" ht="40.5" hidden="1" customHeight="1" x14ac:dyDescent="0.3">
      <c r="A396" s="45"/>
      <c r="B396" s="5"/>
      <c r="C396" s="14" t="s">
        <v>398</v>
      </c>
      <c r="D396" s="54" t="s">
        <v>400</v>
      </c>
      <c r="E396" s="54"/>
      <c r="F396" s="35"/>
      <c r="G396" s="69">
        <f t="shared" ref="G396:J403" si="42">G397</f>
        <v>0</v>
      </c>
      <c r="H396" s="69">
        <f t="shared" si="42"/>
        <v>0</v>
      </c>
      <c r="I396" s="70">
        <f t="shared" si="34"/>
        <v>0</v>
      </c>
      <c r="J396" s="69">
        <f t="shared" si="42"/>
        <v>0</v>
      </c>
      <c r="K396" s="70">
        <f t="shared" si="34"/>
        <v>0</v>
      </c>
    </row>
    <row r="397" spans="1:11" s="44" customFormat="1" ht="45" hidden="1" customHeight="1" x14ac:dyDescent="0.3">
      <c r="A397" s="45"/>
      <c r="B397" s="5"/>
      <c r="C397" s="41" t="s">
        <v>9</v>
      </c>
      <c r="D397" s="54" t="s">
        <v>400</v>
      </c>
      <c r="E397" s="54" t="s">
        <v>151</v>
      </c>
      <c r="F397" s="35"/>
      <c r="G397" s="69"/>
      <c r="H397" s="69"/>
      <c r="I397" s="70">
        <f t="shared" si="34"/>
        <v>0</v>
      </c>
      <c r="J397" s="69"/>
      <c r="K397" s="70">
        <f t="shared" si="34"/>
        <v>0</v>
      </c>
    </row>
    <row r="398" spans="1:11" s="44" customFormat="1" ht="45" customHeight="1" x14ac:dyDescent="0.3">
      <c r="A398" s="45"/>
      <c r="B398" s="5"/>
      <c r="C398" s="118" t="s">
        <v>508</v>
      </c>
      <c r="D398" s="54" t="s">
        <v>396</v>
      </c>
      <c r="E398" s="54"/>
      <c r="F398" s="35"/>
      <c r="G398" s="69"/>
      <c r="H398" s="69">
        <f>H399</f>
        <v>6156.4</v>
      </c>
      <c r="I398" s="69">
        <f t="shared" si="34"/>
        <v>6156.4</v>
      </c>
      <c r="J398" s="69">
        <f>J399</f>
        <v>0</v>
      </c>
      <c r="K398" s="69">
        <f t="shared" si="34"/>
        <v>6156.4</v>
      </c>
    </row>
    <row r="399" spans="1:11" s="44" customFormat="1" ht="45" customHeight="1" x14ac:dyDescent="0.3">
      <c r="A399" s="45"/>
      <c r="B399" s="5"/>
      <c r="C399" s="118" t="s">
        <v>398</v>
      </c>
      <c r="D399" s="54" t="s">
        <v>400</v>
      </c>
      <c r="E399" s="54"/>
      <c r="F399" s="35"/>
      <c r="G399" s="69"/>
      <c r="H399" s="69">
        <f>H400</f>
        <v>6156.4</v>
      </c>
      <c r="I399" s="69">
        <f t="shared" si="34"/>
        <v>6156.4</v>
      </c>
      <c r="J399" s="69">
        <f>J400</f>
        <v>0</v>
      </c>
      <c r="K399" s="69">
        <f t="shared" si="34"/>
        <v>6156.4</v>
      </c>
    </row>
    <row r="400" spans="1:11" s="44" customFormat="1" ht="45" customHeight="1" x14ac:dyDescent="0.3">
      <c r="A400" s="45"/>
      <c r="B400" s="5"/>
      <c r="C400" s="120" t="s">
        <v>9</v>
      </c>
      <c r="D400" s="54" t="s">
        <v>400</v>
      </c>
      <c r="E400" s="54" t="s">
        <v>151</v>
      </c>
      <c r="F400" s="35"/>
      <c r="G400" s="69"/>
      <c r="H400" s="69">
        <v>6156.4</v>
      </c>
      <c r="I400" s="69">
        <f t="shared" si="34"/>
        <v>6156.4</v>
      </c>
      <c r="J400" s="69"/>
      <c r="K400" s="69">
        <f t="shared" si="34"/>
        <v>6156.4</v>
      </c>
    </row>
    <row r="401" spans="1:11" ht="81.75" customHeight="1" x14ac:dyDescent="0.3">
      <c r="A401" s="10"/>
      <c r="B401" s="49">
        <v>19</v>
      </c>
      <c r="C401" s="48" t="s">
        <v>61</v>
      </c>
      <c r="D401" s="50" t="s">
        <v>62</v>
      </c>
      <c r="E401" s="50"/>
      <c r="F401" s="7"/>
      <c r="G401" s="70">
        <f t="shared" si="42"/>
        <v>3875.1</v>
      </c>
      <c r="H401" s="70">
        <f t="shared" si="42"/>
        <v>0</v>
      </c>
      <c r="I401" s="70">
        <f t="shared" si="34"/>
        <v>3875.1</v>
      </c>
      <c r="J401" s="70">
        <f t="shared" si="42"/>
        <v>0</v>
      </c>
      <c r="K401" s="70">
        <f t="shared" si="34"/>
        <v>3875.1</v>
      </c>
    </row>
    <row r="402" spans="1:11" ht="40.5" x14ac:dyDescent="0.3">
      <c r="A402" s="10"/>
      <c r="B402" s="5"/>
      <c r="C402" s="35" t="s">
        <v>63</v>
      </c>
      <c r="D402" s="79" t="s">
        <v>155</v>
      </c>
      <c r="E402" s="79"/>
      <c r="F402" s="35"/>
      <c r="G402" s="69">
        <f t="shared" si="42"/>
        <v>3875.1</v>
      </c>
      <c r="H402" s="69">
        <f t="shared" si="42"/>
        <v>0</v>
      </c>
      <c r="I402" s="70">
        <f t="shared" si="34"/>
        <v>3875.1</v>
      </c>
      <c r="J402" s="69">
        <f t="shared" si="42"/>
        <v>0</v>
      </c>
      <c r="K402" s="70">
        <f t="shared" si="34"/>
        <v>3875.1</v>
      </c>
    </row>
    <row r="403" spans="1:11" ht="20.25" x14ac:dyDescent="0.3">
      <c r="A403" s="10"/>
      <c r="B403" s="5"/>
      <c r="C403" s="35" t="s">
        <v>42</v>
      </c>
      <c r="D403" s="79" t="s">
        <v>154</v>
      </c>
      <c r="E403" s="79"/>
      <c r="F403" s="35"/>
      <c r="G403" s="69">
        <f t="shared" si="42"/>
        <v>3875.1</v>
      </c>
      <c r="H403" s="69">
        <f t="shared" si="42"/>
        <v>0</v>
      </c>
      <c r="I403" s="70">
        <f t="shared" si="34"/>
        <v>3875.1</v>
      </c>
      <c r="J403" s="69">
        <f t="shared" si="42"/>
        <v>0</v>
      </c>
      <c r="K403" s="70">
        <f t="shared" si="34"/>
        <v>3875.1</v>
      </c>
    </row>
    <row r="404" spans="1:11" ht="115.5" customHeight="1" x14ac:dyDescent="0.3">
      <c r="A404" s="10"/>
      <c r="B404" s="5"/>
      <c r="C404" s="35" t="s">
        <v>38</v>
      </c>
      <c r="D404" s="79" t="s">
        <v>154</v>
      </c>
      <c r="E404" s="79">
        <v>100</v>
      </c>
      <c r="F404" s="35">
        <v>2</v>
      </c>
      <c r="G404" s="69">
        <v>3875.1</v>
      </c>
      <c r="H404" s="69"/>
      <c r="I404" s="70">
        <f t="shared" si="34"/>
        <v>3875.1</v>
      </c>
      <c r="J404" s="69"/>
      <c r="K404" s="70">
        <f t="shared" si="34"/>
        <v>3875.1</v>
      </c>
    </row>
    <row r="405" spans="1:11" ht="40.5" x14ac:dyDescent="0.3">
      <c r="A405" s="10"/>
      <c r="B405" s="49">
        <v>20</v>
      </c>
      <c r="C405" s="7" t="s">
        <v>64</v>
      </c>
      <c r="D405" s="37" t="s">
        <v>65</v>
      </c>
      <c r="E405" s="37"/>
      <c r="F405" s="13"/>
      <c r="G405" s="70">
        <f t="shared" ref="G405:J407" si="43">G406</f>
        <v>76.8</v>
      </c>
      <c r="H405" s="70">
        <f t="shared" si="43"/>
        <v>0</v>
      </c>
      <c r="I405" s="70">
        <f t="shared" si="34"/>
        <v>76.8</v>
      </c>
      <c r="J405" s="70">
        <f t="shared" si="43"/>
        <v>0</v>
      </c>
      <c r="K405" s="70">
        <f t="shared" si="34"/>
        <v>76.8</v>
      </c>
    </row>
    <row r="406" spans="1:11" ht="71.25" customHeight="1" x14ac:dyDescent="0.3">
      <c r="A406" s="10"/>
      <c r="B406" s="5"/>
      <c r="C406" s="35" t="s">
        <v>66</v>
      </c>
      <c r="D406" s="79" t="s">
        <v>67</v>
      </c>
      <c r="E406" s="79"/>
      <c r="F406" s="36"/>
      <c r="G406" s="69">
        <f t="shared" si="43"/>
        <v>76.8</v>
      </c>
      <c r="H406" s="69">
        <f t="shared" si="43"/>
        <v>0</v>
      </c>
      <c r="I406" s="70">
        <f t="shared" si="34"/>
        <v>76.8</v>
      </c>
      <c r="J406" s="69">
        <f t="shared" si="43"/>
        <v>0</v>
      </c>
      <c r="K406" s="70">
        <f t="shared" si="34"/>
        <v>76.8</v>
      </c>
    </row>
    <row r="407" spans="1:11" ht="20.25" x14ac:dyDescent="0.3">
      <c r="A407" s="10"/>
      <c r="B407" s="5"/>
      <c r="C407" s="35" t="s">
        <v>42</v>
      </c>
      <c r="D407" s="79" t="s">
        <v>68</v>
      </c>
      <c r="E407" s="79"/>
      <c r="F407" s="36"/>
      <c r="G407" s="69">
        <f t="shared" si="43"/>
        <v>76.8</v>
      </c>
      <c r="H407" s="69">
        <f t="shared" si="43"/>
        <v>0</v>
      </c>
      <c r="I407" s="70">
        <f t="shared" si="34"/>
        <v>76.8</v>
      </c>
      <c r="J407" s="69">
        <f t="shared" si="43"/>
        <v>0</v>
      </c>
      <c r="K407" s="70">
        <f t="shared" si="34"/>
        <v>76.8</v>
      </c>
    </row>
    <row r="408" spans="1:11" ht="114" customHeight="1" x14ac:dyDescent="0.3">
      <c r="A408" s="10"/>
      <c r="B408" s="5"/>
      <c r="C408" s="35" t="s">
        <v>38</v>
      </c>
      <c r="D408" s="79" t="s">
        <v>68</v>
      </c>
      <c r="E408" s="79">
        <v>100</v>
      </c>
      <c r="F408" s="36">
        <v>3</v>
      </c>
      <c r="G408" s="69">
        <v>76.8</v>
      </c>
      <c r="H408" s="69"/>
      <c r="I408" s="70">
        <f t="shared" si="34"/>
        <v>76.8</v>
      </c>
      <c r="J408" s="69"/>
      <c r="K408" s="70">
        <f t="shared" si="34"/>
        <v>76.8</v>
      </c>
    </row>
    <row r="409" spans="1:11" ht="40.5" x14ac:dyDescent="0.3">
      <c r="A409" s="10"/>
      <c r="B409" s="49">
        <v>21</v>
      </c>
      <c r="C409" s="7" t="s">
        <v>69</v>
      </c>
      <c r="D409" s="37" t="s">
        <v>153</v>
      </c>
      <c r="E409" s="37"/>
      <c r="F409" s="13"/>
      <c r="G409" s="70">
        <f>G410+G416+G440+G445+G448+G460</f>
        <v>196338</v>
      </c>
      <c r="H409" s="70">
        <f>H410+H416+H440+H445+H448+H460</f>
        <v>8146.1</v>
      </c>
      <c r="I409" s="70">
        <f t="shared" si="34"/>
        <v>204484.1</v>
      </c>
      <c r="J409" s="70">
        <f>J410+J416+J440+J445+J448+J460</f>
        <v>30534.799999999999</v>
      </c>
      <c r="K409" s="70">
        <f t="shared" si="34"/>
        <v>235018.9</v>
      </c>
    </row>
    <row r="410" spans="1:11" ht="67.5" customHeight="1" x14ac:dyDescent="0.3">
      <c r="A410" s="10"/>
      <c r="B410" s="5"/>
      <c r="C410" s="35" t="s">
        <v>70</v>
      </c>
      <c r="D410" s="79" t="s">
        <v>71</v>
      </c>
      <c r="E410" s="79"/>
      <c r="F410" s="36"/>
      <c r="G410" s="69">
        <f>G411+G413</f>
        <v>56060.800000000003</v>
      </c>
      <c r="H410" s="69">
        <f>H411+H413</f>
        <v>131.9</v>
      </c>
      <c r="I410" s="69">
        <f t="shared" si="34"/>
        <v>56192.700000000004</v>
      </c>
      <c r="J410" s="69">
        <f>J411+J413</f>
        <v>0</v>
      </c>
      <c r="K410" s="69">
        <f t="shared" si="34"/>
        <v>56192.700000000004</v>
      </c>
    </row>
    <row r="411" spans="1:11" ht="20.25" x14ac:dyDescent="0.3">
      <c r="A411" s="10"/>
      <c r="B411" s="5"/>
      <c r="C411" s="35" t="s">
        <v>42</v>
      </c>
      <c r="D411" s="79" t="s">
        <v>72</v>
      </c>
      <c r="E411" s="79"/>
      <c r="F411" s="36"/>
      <c r="G411" s="69">
        <f>G412</f>
        <v>55319.8</v>
      </c>
      <c r="H411" s="69">
        <f>H412</f>
        <v>0</v>
      </c>
      <c r="I411" s="69">
        <f t="shared" si="34"/>
        <v>55319.8</v>
      </c>
      <c r="J411" s="69">
        <f>J412</f>
        <v>0</v>
      </c>
      <c r="K411" s="69">
        <f t="shared" si="34"/>
        <v>55319.8</v>
      </c>
    </row>
    <row r="412" spans="1:11" ht="119.25" customHeight="1" x14ac:dyDescent="0.3">
      <c r="A412" s="10"/>
      <c r="B412" s="5"/>
      <c r="C412" s="35" t="s">
        <v>38</v>
      </c>
      <c r="D412" s="79" t="s">
        <v>72</v>
      </c>
      <c r="E412" s="79">
        <v>100</v>
      </c>
      <c r="F412" s="36">
        <v>4</v>
      </c>
      <c r="G412" s="69">
        <v>55319.8</v>
      </c>
      <c r="H412" s="69"/>
      <c r="I412" s="69">
        <f t="shared" si="34"/>
        <v>55319.8</v>
      </c>
      <c r="J412" s="69"/>
      <c r="K412" s="69">
        <f t="shared" si="34"/>
        <v>55319.8</v>
      </c>
    </row>
    <row r="413" spans="1:11" s="44" customFormat="1" ht="29.25" customHeight="1" x14ac:dyDescent="0.3">
      <c r="A413" s="45"/>
      <c r="B413" s="5"/>
      <c r="C413" s="41" t="s">
        <v>24</v>
      </c>
      <c r="D413" s="55" t="s">
        <v>431</v>
      </c>
      <c r="E413" s="79"/>
      <c r="F413" s="36"/>
      <c r="G413" s="69">
        <f>G414+G415</f>
        <v>741</v>
      </c>
      <c r="H413" s="69">
        <f>H414+H415</f>
        <v>131.9</v>
      </c>
      <c r="I413" s="69">
        <f t="shared" si="34"/>
        <v>872.9</v>
      </c>
      <c r="J413" s="69">
        <f>J414+J415</f>
        <v>0</v>
      </c>
      <c r="K413" s="69">
        <f t="shared" si="34"/>
        <v>872.9</v>
      </c>
    </row>
    <row r="414" spans="1:11" ht="40.5" x14ac:dyDescent="0.3">
      <c r="A414" s="10"/>
      <c r="B414" s="5"/>
      <c r="C414" s="35" t="s">
        <v>9</v>
      </c>
      <c r="D414" s="55" t="s">
        <v>431</v>
      </c>
      <c r="E414" s="79">
        <v>200</v>
      </c>
      <c r="F414" s="36">
        <v>4</v>
      </c>
      <c r="G414" s="69">
        <v>558.20000000000005</v>
      </c>
      <c r="H414" s="69"/>
      <c r="I414" s="69">
        <f t="shared" si="34"/>
        <v>558.20000000000005</v>
      </c>
      <c r="J414" s="69"/>
      <c r="K414" s="69">
        <f t="shared" si="34"/>
        <v>558.20000000000005</v>
      </c>
    </row>
    <row r="415" spans="1:11" ht="20.25" x14ac:dyDescent="0.3">
      <c r="A415" s="10"/>
      <c r="B415" s="5"/>
      <c r="C415" s="35" t="s">
        <v>11</v>
      </c>
      <c r="D415" s="55" t="s">
        <v>431</v>
      </c>
      <c r="E415" s="79">
        <v>800</v>
      </c>
      <c r="F415" s="36">
        <v>4</v>
      </c>
      <c r="G415" s="69">
        <v>182.8</v>
      </c>
      <c r="H415" s="69">
        <v>131.9</v>
      </c>
      <c r="I415" s="69">
        <f t="shared" si="34"/>
        <v>314.70000000000005</v>
      </c>
      <c r="J415" s="69"/>
      <c r="K415" s="69">
        <f t="shared" si="34"/>
        <v>314.70000000000005</v>
      </c>
    </row>
    <row r="416" spans="1:11" ht="53.25" customHeight="1" x14ac:dyDescent="0.3">
      <c r="A416" s="10"/>
      <c r="B416" s="5"/>
      <c r="C416" s="35" t="s">
        <v>73</v>
      </c>
      <c r="D416" s="79" t="s">
        <v>74</v>
      </c>
      <c r="E416" s="79"/>
      <c r="F416" s="36"/>
      <c r="G416" s="69">
        <f>G417+G419+G422+G425+G428+G431+G434+G437</f>
        <v>15491.7</v>
      </c>
      <c r="H416" s="69">
        <f>H417+H419+H422+H425+H428+H431+H434+H437</f>
        <v>1.7</v>
      </c>
      <c r="I416" s="69">
        <f t="shared" si="34"/>
        <v>15493.400000000001</v>
      </c>
      <c r="J416" s="69">
        <f>J417+J419+J422+J425+J428+J431+J434+J437</f>
        <v>0</v>
      </c>
      <c r="K416" s="69">
        <f t="shared" si="34"/>
        <v>15493.400000000001</v>
      </c>
    </row>
    <row r="417" spans="1:11" ht="66" customHeight="1" x14ac:dyDescent="0.3">
      <c r="A417" s="10"/>
      <c r="B417" s="5"/>
      <c r="C417" s="19" t="s">
        <v>161</v>
      </c>
      <c r="D417" s="79" t="s">
        <v>75</v>
      </c>
      <c r="E417" s="79"/>
      <c r="F417" s="36"/>
      <c r="G417" s="69">
        <f>G418</f>
        <v>83.3</v>
      </c>
      <c r="H417" s="69">
        <f>H418</f>
        <v>1.7</v>
      </c>
      <c r="I417" s="69">
        <f t="shared" si="34"/>
        <v>85</v>
      </c>
      <c r="J417" s="69">
        <f>J418</f>
        <v>0</v>
      </c>
      <c r="K417" s="69">
        <f t="shared" si="34"/>
        <v>85</v>
      </c>
    </row>
    <row r="418" spans="1:11" ht="40.5" x14ac:dyDescent="0.3">
      <c r="A418" s="10"/>
      <c r="B418" s="5"/>
      <c r="C418" s="35" t="s">
        <v>9</v>
      </c>
      <c r="D418" s="79" t="s">
        <v>75</v>
      </c>
      <c r="E418" s="79">
        <v>200</v>
      </c>
      <c r="F418" s="36">
        <v>5</v>
      </c>
      <c r="G418" s="69">
        <v>83.3</v>
      </c>
      <c r="H418" s="69">
        <v>1.7</v>
      </c>
      <c r="I418" s="69">
        <f t="shared" si="34"/>
        <v>85</v>
      </c>
      <c r="J418" s="69"/>
      <c r="K418" s="69">
        <f t="shared" si="34"/>
        <v>85</v>
      </c>
    </row>
    <row r="419" spans="1:11" ht="60.75" x14ac:dyDescent="0.3">
      <c r="A419" s="10"/>
      <c r="B419" s="5"/>
      <c r="C419" s="35" t="s">
        <v>78</v>
      </c>
      <c r="D419" s="79" t="s">
        <v>79</v>
      </c>
      <c r="E419" s="79"/>
      <c r="F419" s="36"/>
      <c r="G419" s="69">
        <f>G420+G421</f>
        <v>982.6</v>
      </c>
      <c r="H419" s="69">
        <f>H420+H421</f>
        <v>0</v>
      </c>
      <c r="I419" s="69">
        <f t="shared" si="34"/>
        <v>982.6</v>
      </c>
      <c r="J419" s="69">
        <f>J420+J421</f>
        <v>0</v>
      </c>
      <c r="K419" s="69">
        <f t="shared" si="34"/>
        <v>982.6</v>
      </c>
    </row>
    <row r="420" spans="1:11" ht="81" x14ac:dyDescent="0.3">
      <c r="A420" s="10"/>
      <c r="B420" s="5"/>
      <c r="C420" s="35" t="s">
        <v>38</v>
      </c>
      <c r="D420" s="79" t="s">
        <v>79</v>
      </c>
      <c r="E420" s="79">
        <v>100</v>
      </c>
      <c r="F420" s="36"/>
      <c r="G420" s="69">
        <v>898.5</v>
      </c>
      <c r="H420" s="69"/>
      <c r="I420" s="69">
        <f t="shared" si="34"/>
        <v>898.5</v>
      </c>
      <c r="J420" s="69"/>
      <c r="K420" s="69">
        <f t="shared" si="34"/>
        <v>898.5</v>
      </c>
    </row>
    <row r="421" spans="1:11" ht="40.5" x14ac:dyDescent="0.3">
      <c r="A421" s="10"/>
      <c r="B421" s="5"/>
      <c r="C421" s="35" t="s">
        <v>9</v>
      </c>
      <c r="D421" s="79" t="s">
        <v>79</v>
      </c>
      <c r="E421" s="79">
        <v>200</v>
      </c>
      <c r="F421" s="36"/>
      <c r="G421" s="69">
        <v>84.1</v>
      </c>
      <c r="H421" s="69"/>
      <c r="I421" s="69">
        <f t="shared" si="34"/>
        <v>84.1</v>
      </c>
      <c r="J421" s="69"/>
      <c r="K421" s="69">
        <f t="shared" si="34"/>
        <v>84.1</v>
      </c>
    </row>
    <row r="422" spans="1:11" ht="45.75" customHeight="1" x14ac:dyDescent="0.3">
      <c r="A422" s="10"/>
      <c r="B422" s="5"/>
      <c r="C422" s="19" t="s">
        <v>160</v>
      </c>
      <c r="D422" s="79" t="s">
        <v>76</v>
      </c>
      <c r="E422" s="79"/>
      <c r="F422" s="36"/>
      <c r="G422" s="69">
        <f>G423+G424</f>
        <v>1959.4</v>
      </c>
      <c r="H422" s="69">
        <f>H423+H424</f>
        <v>0</v>
      </c>
      <c r="I422" s="69">
        <f t="shared" si="34"/>
        <v>1959.4</v>
      </c>
      <c r="J422" s="69">
        <f>J423+J424</f>
        <v>0</v>
      </c>
      <c r="K422" s="69">
        <f t="shared" si="34"/>
        <v>1959.4</v>
      </c>
    </row>
    <row r="423" spans="1:11" ht="97.5" customHeight="1" x14ac:dyDescent="0.3">
      <c r="A423" s="10"/>
      <c r="B423" s="5"/>
      <c r="C423" s="35" t="s">
        <v>38</v>
      </c>
      <c r="D423" s="79" t="s">
        <v>76</v>
      </c>
      <c r="E423" s="79">
        <v>100</v>
      </c>
      <c r="F423" s="36">
        <v>4</v>
      </c>
      <c r="G423" s="69">
        <v>1797.4</v>
      </c>
      <c r="H423" s="69"/>
      <c r="I423" s="69">
        <f t="shared" si="34"/>
        <v>1797.4</v>
      </c>
      <c r="J423" s="69"/>
      <c r="K423" s="69">
        <f t="shared" si="34"/>
        <v>1797.4</v>
      </c>
    </row>
    <row r="424" spans="1:11" ht="48" customHeight="1" x14ac:dyDescent="0.3">
      <c r="A424" s="10"/>
      <c r="B424" s="5"/>
      <c r="C424" s="35" t="s">
        <v>9</v>
      </c>
      <c r="D424" s="79" t="s">
        <v>76</v>
      </c>
      <c r="E424" s="79">
        <v>200</v>
      </c>
      <c r="F424" s="36">
        <v>4</v>
      </c>
      <c r="G424" s="69">
        <v>162</v>
      </c>
      <c r="H424" s="69"/>
      <c r="I424" s="69">
        <f t="shared" si="34"/>
        <v>162</v>
      </c>
      <c r="J424" s="69"/>
      <c r="K424" s="69">
        <f t="shared" si="34"/>
        <v>162</v>
      </c>
    </row>
    <row r="425" spans="1:11" s="44" customFormat="1" ht="192.75" customHeight="1" x14ac:dyDescent="0.3">
      <c r="A425" s="45"/>
      <c r="B425" s="5"/>
      <c r="C425" s="35" t="s">
        <v>80</v>
      </c>
      <c r="D425" s="79" t="s">
        <v>165</v>
      </c>
      <c r="E425" s="79"/>
      <c r="F425" s="36"/>
      <c r="G425" s="69">
        <f>G426+G427</f>
        <v>1318.4</v>
      </c>
      <c r="H425" s="69">
        <f>H426+H427</f>
        <v>0</v>
      </c>
      <c r="I425" s="69">
        <f t="shared" si="34"/>
        <v>1318.4</v>
      </c>
      <c r="J425" s="69">
        <f>J426+J427</f>
        <v>0</v>
      </c>
      <c r="K425" s="69">
        <f t="shared" si="34"/>
        <v>1318.4</v>
      </c>
    </row>
    <row r="426" spans="1:11" s="44" customFormat="1" ht="93" customHeight="1" x14ac:dyDescent="0.3">
      <c r="A426" s="45"/>
      <c r="B426" s="5"/>
      <c r="C426" s="35" t="s">
        <v>38</v>
      </c>
      <c r="D426" s="79" t="s">
        <v>165</v>
      </c>
      <c r="E426" s="79">
        <v>100</v>
      </c>
      <c r="F426" s="36"/>
      <c r="G426" s="69">
        <v>1150</v>
      </c>
      <c r="H426" s="69"/>
      <c r="I426" s="69">
        <f t="shared" si="34"/>
        <v>1150</v>
      </c>
      <c r="J426" s="69"/>
      <c r="K426" s="69">
        <f t="shared" si="34"/>
        <v>1150</v>
      </c>
    </row>
    <row r="427" spans="1:11" s="44" customFormat="1" ht="40.5" x14ac:dyDescent="0.3">
      <c r="A427" s="45"/>
      <c r="B427" s="5"/>
      <c r="C427" s="35" t="s">
        <v>9</v>
      </c>
      <c r="D427" s="79" t="s">
        <v>165</v>
      </c>
      <c r="E427" s="79">
        <v>200</v>
      </c>
      <c r="F427" s="36"/>
      <c r="G427" s="69">
        <v>168.4</v>
      </c>
      <c r="H427" s="69"/>
      <c r="I427" s="69">
        <f t="shared" si="34"/>
        <v>168.4</v>
      </c>
      <c r="J427" s="69"/>
      <c r="K427" s="69">
        <f t="shared" si="34"/>
        <v>168.4</v>
      </c>
    </row>
    <row r="428" spans="1:11" s="44" customFormat="1" ht="42.75" customHeight="1" x14ac:dyDescent="0.3">
      <c r="A428" s="45"/>
      <c r="B428" s="5"/>
      <c r="C428" s="19" t="s">
        <v>164</v>
      </c>
      <c r="D428" s="79" t="s">
        <v>166</v>
      </c>
      <c r="E428" s="79"/>
      <c r="F428" s="36"/>
      <c r="G428" s="69">
        <f>G429+G430</f>
        <v>982.90000000000009</v>
      </c>
      <c r="H428" s="69">
        <f>H429+H430</f>
        <v>0</v>
      </c>
      <c r="I428" s="69">
        <f t="shared" si="34"/>
        <v>982.90000000000009</v>
      </c>
      <c r="J428" s="69">
        <f>J429+J430</f>
        <v>0</v>
      </c>
      <c r="K428" s="69">
        <f t="shared" si="34"/>
        <v>982.90000000000009</v>
      </c>
    </row>
    <row r="429" spans="1:11" s="44" customFormat="1" ht="81" x14ac:dyDescent="0.3">
      <c r="A429" s="45"/>
      <c r="B429" s="5"/>
      <c r="C429" s="35" t="s">
        <v>38</v>
      </c>
      <c r="D429" s="79" t="s">
        <v>166</v>
      </c>
      <c r="E429" s="79">
        <v>100</v>
      </c>
      <c r="F429" s="36"/>
      <c r="G429" s="69">
        <v>898.7</v>
      </c>
      <c r="H429" s="69"/>
      <c r="I429" s="69">
        <f t="shared" si="34"/>
        <v>898.7</v>
      </c>
      <c r="J429" s="69"/>
      <c r="K429" s="69">
        <f t="shared" si="34"/>
        <v>898.7</v>
      </c>
    </row>
    <row r="430" spans="1:11" s="44" customFormat="1" ht="40.5" x14ac:dyDescent="0.3">
      <c r="A430" s="45"/>
      <c r="B430" s="5"/>
      <c r="C430" s="35" t="s">
        <v>9</v>
      </c>
      <c r="D430" s="79" t="s">
        <v>166</v>
      </c>
      <c r="E430" s="79">
        <v>200</v>
      </c>
      <c r="F430" s="36"/>
      <c r="G430" s="69">
        <v>84.2</v>
      </c>
      <c r="H430" s="69"/>
      <c r="I430" s="69">
        <f t="shared" si="34"/>
        <v>84.2</v>
      </c>
      <c r="J430" s="69"/>
      <c r="K430" s="69">
        <f t="shared" si="34"/>
        <v>84.2</v>
      </c>
    </row>
    <row r="431" spans="1:11" s="44" customFormat="1" ht="60.75" x14ac:dyDescent="0.3">
      <c r="A431" s="45"/>
      <c r="B431" s="5"/>
      <c r="C431" s="35" t="s">
        <v>77</v>
      </c>
      <c r="D431" s="79" t="s">
        <v>167</v>
      </c>
      <c r="E431" s="79"/>
      <c r="F431" s="36"/>
      <c r="G431" s="69">
        <f>G432+G433</f>
        <v>5154</v>
      </c>
      <c r="H431" s="69">
        <f>H432+H433</f>
        <v>0</v>
      </c>
      <c r="I431" s="69">
        <f t="shared" si="34"/>
        <v>5154</v>
      </c>
      <c r="J431" s="69">
        <f>J432+J433</f>
        <v>0</v>
      </c>
      <c r="K431" s="69">
        <f t="shared" si="34"/>
        <v>5154</v>
      </c>
    </row>
    <row r="432" spans="1:11" s="44" customFormat="1" ht="81" x14ac:dyDescent="0.3">
      <c r="A432" s="45"/>
      <c r="B432" s="5"/>
      <c r="C432" s="35" t="s">
        <v>38</v>
      </c>
      <c r="D432" s="79" t="s">
        <v>167</v>
      </c>
      <c r="E432" s="79">
        <v>100</v>
      </c>
      <c r="F432" s="36"/>
      <c r="G432" s="69">
        <v>4733</v>
      </c>
      <c r="H432" s="69"/>
      <c r="I432" s="69">
        <f t="shared" si="34"/>
        <v>4733</v>
      </c>
      <c r="J432" s="69"/>
      <c r="K432" s="69">
        <f t="shared" si="34"/>
        <v>4733</v>
      </c>
    </row>
    <row r="433" spans="1:11" s="44" customFormat="1" ht="40.5" x14ac:dyDescent="0.3">
      <c r="A433" s="45"/>
      <c r="B433" s="5"/>
      <c r="C433" s="35" t="s">
        <v>9</v>
      </c>
      <c r="D433" s="79" t="s">
        <v>167</v>
      </c>
      <c r="E433" s="79">
        <v>200</v>
      </c>
      <c r="F433" s="36"/>
      <c r="G433" s="69">
        <v>421</v>
      </c>
      <c r="H433" s="69"/>
      <c r="I433" s="69">
        <f t="shared" si="34"/>
        <v>421</v>
      </c>
      <c r="J433" s="69"/>
      <c r="K433" s="69">
        <f t="shared" si="34"/>
        <v>421</v>
      </c>
    </row>
    <row r="434" spans="1:11" s="44" customFormat="1" ht="60.75" x14ac:dyDescent="0.3">
      <c r="A434" s="45"/>
      <c r="B434" s="5"/>
      <c r="C434" s="35" t="s">
        <v>149</v>
      </c>
      <c r="D434" s="79" t="s">
        <v>168</v>
      </c>
      <c r="E434" s="79"/>
      <c r="F434" s="36"/>
      <c r="G434" s="69">
        <f>G435+G436</f>
        <v>4028.4</v>
      </c>
      <c r="H434" s="69">
        <f>H435+H436</f>
        <v>0</v>
      </c>
      <c r="I434" s="69">
        <f t="shared" si="34"/>
        <v>4028.4</v>
      </c>
      <c r="J434" s="69">
        <f>J435+J436</f>
        <v>0</v>
      </c>
      <c r="K434" s="69">
        <f t="shared" si="34"/>
        <v>4028.4</v>
      </c>
    </row>
    <row r="435" spans="1:11" s="44" customFormat="1" ht="81" x14ac:dyDescent="0.3">
      <c r="A435" s="45"/>
      <c r="B435" s="5"/>
      <c r="C435" s="35" t="s">
        <v>38</v>
      </c>
      <c r="D435" s="79" t="s">
        <v>168</v>
      </c>
      <c r="E435" s="79">
        <v>100</v>
      </c>
      <c r="F435" s="36"/>
      <c r="G435" s="69">
        <v>3775.8</v>
      </c>
      <c r="H435" s="69"/>
      <c r="I435" s="69">
        <f t="shared" si="34"/>
        <v>3775.8</v>
      </c>
      <c r="J435" s="69"/>
      <c r="K435" s="69">
        <f t="shared" si="34"/>
        <v>3775.8</v>
      </c>
    </row>
    <row r="436" spans="1:11" s="44" customFormat="1" ht="40.5" x14ac:dyDescent="0.3">
      <c r="A436" s="45"/>
      <c r="B436" s="5"/>
      <c r="C436" s="35" t="s">
        <v>9</v>
      </c>
      <c r="D436" s="79" t="s">
        <v>168</v>
      </c>
      <c r="E436" s="79">
        <v>200</v>
      </c>
      <c r="F436" s="36"/>
      <c r="G436" s="69">
        <v>252.6</v>
      </c>
      <c r="H436" s="69"/>
      <c r="I436" s="69">
        <f t="shared" si="34"/>
        <v>252.6</v>
      </c>
      <c r="J436" s="69"/>
      <c r="K436" s="69">
        <f t="shared" si="34"/>
        <v>252.6</v>
      </c>
    </row>
    <row r="437" spans="1:11" s="44" customFormat="1" ht="162" x14ac:dyDescent="0.3">
      <c r="A437" s="45"/>
      <c r="B437" s="5"/>
      <c r="C437" s="35" t="s">
        <v>412</v>
      </c>
      <c r="D437" s="79" t="s">
        <v>401</v>
      </c>
      <c r="E437" s="79"/>
      <c r="F437" s="36"/>
      <c r="G437" s="69">
        <f>G438+G439</f>
        <v>982.7</v>
      </c>
      <c r="H437" s="69">
        <f>H438+H439</f>
        <v>0</v>
      </c>
      <c r="I437" s="69">
        <f t="shared" si="34"/>
        <v>982.7</v>
      </c>
      <c r="J437" s="69">
        <f>J438+J439</f>
        <v>0</v>
      </c>
      <c r="K437" s="69">
        <f t="shared" si="34"/>
        <v>982.7</v>
      </c>
    </row>
    <row r="438" spans="1:11" s="44" customFormat="1" ht="81" x14ac:dyDescent="0.3">
      <c r="A438" s="45"/>
      <c r="B438" s="5"/>
      <c r="C438" s="35" t="s">
        <v>38</v>
      </c>
      <c r="D438" s="79" t="s">
        <v>401</v>
      </c>
      <c r="E438" s="79">
        <v>100</v>
      </c>
      <c r="F438" s="36"/>
      <c r="G438" s="69">
        <v>898.5</v>
      </c>
      <c r="H438" s="69"/>
      <c r="I438" s="69">
        <f t="shared" ref="I438:K498" si="44">G438+H438</f>
        <v>898.5</v>
      </c>
      <c r="J438" s="69"/>
      <c r="K438" s="69">
        <f t="shared" si="44"/>
        <v>898.5</v>
      </c>
    </row>
    <row r="439" spans="1:11" s="44" customFormat="1" ht="40.5" x14ac:dyDescent="0.3">
      <c r="A439" s="45"/>
      <c r="B439" s="5"/>
      <c r="C439" s="35" t="s">
        <v>9</v>
      </c>
      <c r="D439" s="79" t="s">
        <v>401</v>
      </c>
      <c r="E439" s="79">
        <v>200</v>
      </c>
      <c r="F439" s="36"/>
      <c r="G439" s="69">
        <v>84.2</v>
      </c>
      <c r="H439" s="69"/>
      <c r="I439" s="69">
        <f t="shared" si="44"/>
        <v>84.2</v>
      </c>
      <c r="J439" s="69"/>
      <c r="K439" s="69">
        <f t="shared" si="44"/>
        <v>84.2</v>
      </c>
    </row>
    <row r="440" spans="1:11" ht="33" customHeight="1" x14ac:dyDescent="0.3">
      <c r="A440" s="10"/>
      <c r="B440" s="5"/>
      <c r="C440" s="35" t="s">
        <v>81</v>
      </c>
      <c r="D440" s="79" t="s">
        <v>82</v>
      </c>
      <c r="E440" s="79"/>
      <c r="F440" s="36"/>
      <c r="G440" s="69">
        <f>G441</f>
        <v>93227</v>
      </c>
      <c r="H440" s="69">
        <f>H441</f>
        <v>6949.8</v>
      </c>
      <c r="I440" s="69">
        <f t="shared" si="44"/>
        <v>100176.8</v>
      </c>
      <c r="J440" s="69">
        <f>J441</f>
        <v>0</v>
      </c>
      <c r="K440" s="69">
        <f t="shared" si="44"/>
        <v>100176.8</v>
      </c>
    </row>
    <row r="441" spans="1:11" ht="40.5" x14ac:dyDescent="0.3">
      <c r="A441" s="10"/>
      <c r="B441" s="5"/>
      <c r="C441" s="35" t="s">
        <v>34</v>
      </c>
      <c r="D441" s="79" t="s">
        <v>83</v>
      </c>
      <c r="E441" s="79"/>
      <c r="F441" s="36"/>
      <c r="G441" s="69">
        <f>G442+G443+G444</f>
        <v>93227</v>
      </c>
      <c r="H441" s="69">
        <f>H442+H443+H444</f>
        <v>6949.8</v>
      </c>
      <c r="I441" s="69">
        <f t="shared" si="44"/>
        <v>100176.8</v>
      </c>
      <c r="J441" s="69">
        <f>J442+J443+J444</f>
        <v>0</v>
      </c>
      <c r="K441" s="69">
        <f t="shared" si="44"/>
        <v>100176.8</v>
      </c>
    </row>
    <row r="442" spans="1:11" ht="88.5" customHeight="1" x14ac:dyDescent="0.3">
      <c r="A442" s="10"/>
      <c r="B442" s="5"/>
      <c r="C442" s="35" t="s">
        <v>38</v>
      </c>
      <c r="D442" s="79" t="s">
        <v>83</v>
      </c>
      <c r="E442" s="79">
        <v>100</v>
      </c>
      <c r="F442" s="36">
        <v>13</v>
      </c>
      <c r="G442" s="69">
        <v>69727.399999999994</v>
      </c>
      <c r="H442" s="69"/>
      <c r="I442" s="69">
        <f t="shared" si="44"/>
        <v>69727.399999999994</v>
      </c>
      <c r="J442" s="69"/>
      <c r="K442" s="69">
        <f t="shared" si="44"/>
        <v>69727.399999999994</v>
      </c>
    </row>
    <row r="443" spans="1:11" ht="47.25" customHeight="1" x14ac:dyDescent="0.3">
      <c r="A443" s="10"/>
      <c r="B443" s="5"/>
      <c r="C443" s="35" t="s">
        <v>9</v>
      </c>
      <c r="D443" s="79" t="s">
        <v>83</v>
      </c>
      <c r="E443" s="79">
        <v>200</v>
      </c>
      <c r="F443" s="36">
        <v>13</v>
      </c>
      <c r="G443" s="69">
        <v>23013.8</v>
      </c>
      <c r="H443" s="69">
        <v>6949.8</v>
      </c>
      <c r="I443" s="69">
        <f t="shared" si="44"/>
        <v>29963.599999999999</v>
      </c>
      <c r="J443" s="69"/>
      <c r="K443" s="69">
        <f t="shared" si="44"/>
        <v>29963.599999999999</v>
      </c>
    </row>
    <row r="444" spans="1:11" ht="28.5" customHeight="1" x14ac:dyDescent="0.3">
      <c r="A444" s="10"/>
      <c r="B444" s="5"/>
      <c r="C444" s="35" t="s">
        <v>11</v>
      </c>
      <c r="D444" s="79" t="s">
        <v>83</v>
      </c>
      <c r="E444" s="79">
        <v>800</v>
      </c>
      <c r="F444" s="36">
        <v>13</v>
      </c>
      <c r="G444" s="69">
        <v>485.8</v>
      </c>
      <c r="H444" s="69"/>
      <c r="I444" s="69">
        <f t="shared" si="44"/>
        <v>485.8</v>
      </c>
      <c r="J444" s="69"/>
      <c r="K444" s="69">
        <f t="shared" si="44"/>
        <v>485.8</v>
      </c>
    </row>
    <row r="445" spans="1:11" ht="20.25" x14ac:dyDescent="0.3">
      <c r="A445" s="10"/>
      <c r="B445" s="5"/>
      <c r="C445" s="35" t="s">
        <v>84</v>
      </c>
      <c r="D445" s="79" t="s">
        <v>85</v>
      </c>
      <c r="E445" s="79"/>
      <c r="F445" s="36"/>
      <c r="G445" s="69">
        <f t="shared" ref="G445:J446" si="45">G446</f>
        <v>500</v>
      </c>
      <c r="H445" s="69">
        <f t="shared" si="45"/>
        <v>0</v>
      </c>
      <c r="I445" s="69">
        <f t="shared" si="44"/>
        <v>500</v>
      </c>
      <c r="J445" s="69">
        <f t="shared" si="45"/>
        <v>0</v>
      </c>
      <c r="K445" s="69">
        <f t="shared" si="44"/>
        <v>500</v>
      </c>
    </row>
    <row r="446" spans="1:11" ht="46.5" customHeight="1" x14ac:dyDescent="0.3">
      <c r="A446" s="10"/>
      <c r="B446" s="5"/>
      <c r="C446" s="35" t="s">
        <v>119</v>
      </c>
      <c r="D446" s="79" t="s">
        <v>86</v>
      </c>
      <c r="E446" s="79"/>
      <c r="F446" s="36"/>
      <c r="G446" s="69">
        <f t="shared" si="45"/>
        <v>500</v>
      </c>
      <c r="H446" s="69">
        <f t="shared" si="45"/>
        <v>0</v>
      </c>
      <c r="I446" s="69">
        <f t="shared" si="44"/>
        <v>500</v>
      </c>
      <c r="J446" s="69">
        <f t="shared" si="45"/>
        <v>0</v>
      </c>
      <c r="K446" s="69">
        <f t="shared" si="44"/>
        <v>500</v>
      </c>
    </row>
    <row r="447" spans="1:11" ht="28.5" customHeight="1" x14ac:dyDescent="0.3">
      <c r="A447" s="10"/>
      <c r="B447" s="5"/>
      <c r="C447" s="35" t="s">
        <v>11</v>
      </c>
      <c r="D447" s="79" t="s">
        <v>86</v>
      </c>
      <c r="E447" s="79">
        <v>800</v>
      </c>
      <c r="F447" s="36">
        <v>11</v>
      </c>
      <c r="G447" s="69">
        <v>500</v>
      </c>
      <c r="H447" s="69"/>
      <c r="I447" s="69">
        <f t="shared" si="44"/>
        <v>500</v>
      </c>
      <c r="J447" s="69"/>
      <c r="K447" s="69">
        <f t="shared" si="44"/>
        <v>500</v>
      </c>
    </row>
    <row r="448" spans="1:11" ht="58.15" customHeight="1" x14ac:dyDescent="0.3">
      <c r="A448" s="10"/>
      <c r="B448" s="5"/>
      <c r="C448" s="35" t="s">
        <v>87</v>
      </c>
      <c r="D448" s="79" t="s">
        <v>88</v>
      </c>
      <c r="E448" s="79"/>
      <c r="F448" s="36"/>
      <c r="G448" s="69">
        <f>G449+G452+G455</f>
        <v>25643.4</v>
      </c>
      <c r="H448" s="69">
        <f>H449+H452+H455+H458</f>
        <v>105</v>
      </c>
      <c r="I448" s="69">
        <f t="shared" si="44"/>
        <v>25748.400000000001</v>
      </c>
      <c r="J448" s="69">
        <f>J449+J452+J455+J458</f>
        <v>0</v>
      </c>
      <c r="K448" s="69">
        <f t="shared" si="44"/>
        <v>25748.400000000001</v>
      </c>
    </row>
    <row r="449" spans="1:11" ht="74.45" customHeight="1" x14ac:dyDescent="0.3">
      <c r="A449" s="10"/>
      <c r="B449" s="5"/>
      <c r="C449" s="82" t="s">
        <v>89</v>
      </c>
      <c r="D449" s="80" t="s">
        <v>90</v>
      </c>
      <c r="E449" s="80"/>
      <c r="F449" s="36"/>
      <c r="G449" s="69">
        <f>G450+G451</f>
        <v>13436.6</v>
      </c>
      <c r="H449" s="69">
        <f>H450+H451</f>
        <v>0</v>
      </c>
      <c r="I449" s="69">
        <f t="shared" si="44"/>
        <v>13436.6</v>
      </c>
      <c r="J449" s="69">
        <f>J450+J451</f>
        <v>0</v>
      </c>
      <c r="K449" s="69">
        <f t="shared" si="44"/>
        <v>13436.6</v>
      </c>
    </row>
    <row r="450" spans="1:11" ht="96.6" customHeight="1" x14ac:dyDescent="0.3">
      <c r="A450" s="10"/>
      <c r="B450" s="20"/>
      <c r="C450" s="35" t="s">
        <v>38</v>
      </c>
      <c r="D450" s="79" t="s">
        <v>90</v>
      </c>
      <c r="E450" s="79">
        <v>100</v>
      </c>
      <c r="F450" s="22">
        <v>13</v>
      </c>
      <c r="G450" s="69">
        <v>12665.1</v>
      </c>
      <c r="H450" s="69"/>
      <c r="I450" s="69">
        <f t="shared" si="44"/>
        <v>12665.1</v>
      </c>
      <c r="J450" s="69"/>
      <c r="K450" s="69">
        <f t="shared" si="44"/>
        <v>12665.1</v>
      </c>
    </row>
    <row r="451" spans="1:11" ht="56.25" customHeight="1" x14ac:dyDescent="0.3">
      <c r="A451" s="10"/>
      <c r="B451" s="5"/>
      <c r="C451" s="8" t="s">
        <v>9</v>
      </c>
      <c r="D451" s="38" t="s">
        <v>90</v>
      </c>
      <c r="E451" s="38">
        <v>200</v>
      </c>
      <c r="F451" s="36">
        <v>13</v>
      </c>
      <c r="G451" s="69">
        <v>771.5</v>
      </c>
      <c r="H451" s="69"/>
      <c r="I451" s="69">
        <f t="shared" si="44"/>
        <v>771.5</v>
      </c>
      <c r="J451" s="69"/>
      <c r="K451" s="69">
        <f t="shared" si="44"/>
        <v>771.5</v>
      </c>
    </row>
    <row r="452" spans="1:11" ht="52.5" customHeight="1" x14ac:dyDescent="0.3">
      <c r="A452" s="10"/>
      <c r="B452" s="5"/>
      <c r="C452" s="35" t="s">
        <v>125</v>
      </c>
      <c r="D452" s="79" t="s">
        <v>90</v>
      </c>
      <c r="E452" s="79"/>
      <c r="F452" s="36"/>
      <c r="G452" s="69">
        <f>G453+G454</f>
        <v>3712.8</v>
      </c>
      <c r="H452" s="69">
        <f>H453+H454</f>
        <v>0</v>
      </c>
      <c r="I452" s="69">
        <f t="shared" si="44"/>
        <v>3712.8</v>
      </c>
      <c r="J452" s="69">
        <f>J453+J454</f>
        <v>0</v>
      </c>
      <c r="K452" s="69">
        <f t="shared" si="44"/>
        <v>3712.8</v>
      </c>
    </row>
    <row r="453" spans="1:11" ht="89.25" customHeight="1" x14ac:dyDescent="0.3">
      <c r="A453" s="10"/>
      <c r="B453" s="5"/>
      <c r="C453" s="35" t="s">
        <v>38</v>
      </c>
      <c r="D453" s="79" t="s">
        <v>90</v>
      </c>
      <c r="E453" s="79">
        <v>100</v>
      </c>
      <c r="F453" s="36">
        <v>13</v>
      </c>
      <c r="G453" s="69">
        <v>3602.8</v>
      </c>
      <c r="H453" s="69"/>
      <c r="I453" s="69">
        <f t="shared" si="44"/>
        <v>3602.8</v>
      </c>
      <c r="J453" s="69"/>
      <c r="K453" s="69">
        <f t="shared" si="44"/>
        <v>3602.8</v>
      </c>
    </row>
    <row r="454" spans="1:11" ht="40.5" x14ac:dyDescent="0.3">
      <c r="A454" s="10"/>
      <c r="B454" s="5"/>
      <c r="C454" s="35" t="s">
        <v>9</v>
      </c>
      <c r="D454" s="79" t="s">
        <v>90</v>
      </c>
      <c r="E454" s="79">
        <v>200</v>
      </c>
      <c r="F454" s="36">
        <v>13</v>
      </c>
      <c r="G454" s="69">
        <v>110</v>
      </c>
      <c r="H454" s="69"/>
      <c r="I454" s="69">
        <f t="shared" si="44"/>
        <v>110</v>
      </c>
      <c r="J454" s="69"/>
      <c r="K454" s="69">
        <f t="shared" si="44"/>
        <v>110</v>
      </c>
    </row>
    <row r="455" spans="1:11" ht="60.75" x14ac:dyDescent="0.3">
      <c r="A455" s="10"/>
      <c r="B455" s="5"/>
      <c r="C455" s="35" t="s">
        <v>135</v>
      </c>
      <c r="D455" s="79" t="s">
        <v>90</v>
      </c>
      <c r="E455" s="79"/>
      <c r="F455" s="36"/>
      <c r="G455" s="69">
        <f>G456+G457</f>
        <v>8494</v>
      </c>
      <c r="H455" s="69">
        <f>H456+H457</f>
        <v>0</v>
      </c>
      <c r="I455" s="69">
        <f t="shared" si="44"/>
        <v>8494</v>
      </c>
      <c r="J455" s="69">
        <f>J456+J457</f>
        <v>0</v>
      </c>
      <c r="K455" s="69">
        <f t="shared" si="44"/>
        <v>8494</v>
      </c>
    </row>
    <row r="456" spans="1:11" ht="96.75" customHeight="1" x14ac:dyDescent="0.3">
      <c r="A456" s="10"/>
      <c r="B456" s="5"/>
      <c r="C456" s="35" t="s">
        <v>38</v>
      </c>
      <c r="D456" s="79" t="s">
        <v>90</v>
      </c>
      <c r="E456" s="79">
        <v>100</v>
      </c>
      <c r="F456" s="36">
        <v>12</v>
      </c>
      <c r="G456" s="69">
        <v>8099.1</v>
      </c>
      <c r="H456" s="69"/>
      <c r="I456" s="69">
        <f t="shared" si="44"/>
        <v>8099.1</v>
      </c>
      <c r="J456" s="69"/>
      <c r="K456" s="69">
        <f t="shared" si="44"/>
        <v>8099.1</v>
      </c>
    </row>
    <row r="457" spans="1:11" ht="40.5" x14ac:dyDescent="0.3">
      <c r="A457" s="10"/>
      <c r="B457" s="5"/>
      <c r="C457" s="35" t="s">
        <v>9</v>
      </c>
      <c r="D457" s="79" t="s">
        <v>90</v>
      </c>
      <c r="E457" s="79">
        <v>200</v>
      </c>
      <c r="F457" s="36">
        <v>12</v>
      </c>
      <c r="G457" s="69">
        <v>394.9</v>
      </c>
      <c r="H457" s="69"/>
      <c r="I457" s="69">
        <f t="shared" si="44"/>
        <v>394.9</v>
      </c>
      <c r="J457" s="69"/>
      <c r="K457" s="69">
        <f t="shared" si="44"/>
        <v>394.9</v>
      </c>
    </row>
    <row r="458" spans="1:11" s="44" customFormat="1" ht="40.5" x14ac:dyDescent="0.3">
      <c r="A458" s="45"/>
      <c r="B458" s="5"/>
      <c r="C458" s="115" t="s">
        <v>497</v>
      </c>
      <c r="D458" s="116" t="s">
        <v>498</v>
      </c>
      <c r="E458" s="116"/>
      <c r="F458" s="36"/>
      <c r="G458" s="69"/>
      <c r="H458" s="69">
        <f>H459</f>
        <v>105</v>
      </c>
      <c r="I458" s="69">
        <f t="shared" ref="I458:K459" si="46">G458+H458</f>
        <v>105</v>
      </c>
      <c r="J458" s="69">
        <f>J459</f>
        <v>0</v>
      </c>
      <c r="K458" s="69">
        <f t="shared" si="46"/>
        <v>105</v>
      </c>
    </row>
    <row r="459" spans="1:11" s="44" customFormat="1" ht="20.25" x14ac:dyDescent="0.3">
      <c r="A459" s="45"/>
      <c r="B459" s="5"/>
      <c r="C459" s="115" t="s">
        <v>11</v>
      </c>
      <c r="D459" s="116" t="s">
        <v>498</v>
      </c>
      <c r="E459" s="116">
        <v>800</v>
      </c>
      <c r="F459" s="36"/>
      <c r="G459" s="69"/>
      <c r="H459" s="69">
        <v>105</v>
      </c>
      <c r="I459" s="69">
        <f t="shared" si="46"/>
        <v>105</v>
      </c>
      <c r="J459" s="69"/>
      <c r="K459" s="69">
        <f t="shared" si="46"/>
        <v>105</v>
      </c>
    </row>
    <row r="460" spans="1:11" ht="20.25" x14ac:dyDescent="0.3">
      <c r="A460" s="10"/>
      <c r="B460" s="5"/>
      <c r="C460" s="35" t="s">
        <v>91</v>
      </c>
      <c r="D460" s="79" t="s">
        <v>92</v>
      </c>
      <c r="E460" s="79"/>
      <c r="F460" s="36"/>
      <c r="G460" s="69">
        <f>G461</f>
        <v>5415.1</v>
      </c>
      <c r="H460" s="69">
        <f>H461+H463</f>
        <v>957.7</v>
      </c>
      <c r="I460" s="69">
        <f t="shared" si="44"/>
        <v>6372.8</v>
      </c>
      <c r="J460" s="69">
        <f>J461+J463</f>
        <v>30534.799999999999</v>
      </c>
      <c r="K460" s="69">
        <f t="shared" si="44"/>
        <v>36907.599999999999</v>
      </c>
    </row>
    <row r="461" spans="1:11" ht="40.5" x14ac:dyDescent="0.3">
      <c r="A461" s="10"/>
      <c r="B461" s="5"/>
      <c r="C461" s="35" t="s">
        <v>126</v>
      </c>
      <c r="D461" s="79" t="s">
        <v>93</v>
      </c>
      <c r="E461" s="79"/>
      <c r="F461" s="36"/>
      <c r="G461" s="69">
        <f t="shared" ref="G461:J461" si="47">G462</f>
        <v>5415.1</v>
      </c>
      <c r="H461" s="69">
        <f t="shared" si="47"/>
        <v>532.70000000000005</v>
      </c>
      <c r="I461" s="69">
        <f t="shared" si="44"/>
        <v>5947.8</v>
      </c>
      <c r="J461" s="69">
        <f t="shared" si="47"/>
        <v>1964.3</v>
      </c>
      <c r="K461" s="69">
        <f t="shared" si="44"/>
        <v>7912.1</v>
      </c>
    </row>
    <row r="462" spans="1:11" ht="40.5" x14ac:dyDescent="0.3">
      <c r="A462" s="10"/>
      <c r="B462" s="5"/>
      <c r="C462" s="35" t="s">
        <v>6</v>
      </c>
      <c r="D462" s="113" t="s">
        <v>93</v>
      </c>
      <c r="E462" s="113">
        <v>600</v>
      </c>
      <c r="F462" s="36">
        <v>9</v>
      </c>
      <c r="G462" s="69">
        <v>5415.1</v>
      </c>
      <c r="H462" s="69">
        <v>532.70000000000005</v>
      </c>
      <c r="I462" s="69">
        <f t="shared" si="44"/>
        <v>5947.8</v>
      </c>
      <c r="J462" s="69">
        <v>1964.3</v>
      </c>
      <c r="K462" s="69">
        <f t="shared" si="44"/>
        <v>7912.1</v>
      </c>
    </row>
    <row r="463" spans="1:11" s="44" customFormat="1" ht="40.5" x14ac:dyDescent="0.3">
      <c r="A463" s="45"/>
      <c r="B463" s="5"/>
      <c r="C463" s="41" t="s">
        <v>516</v>
      </c>
      <c r="D463" s="116" t="s">
        <v>499</v>
      </c>
      <c r="E463" s="116"/>
      <c r="F463" s="36"/>
      <c r="G463" s="69"/>
      <c r="H463" s="69">
        <f>H464</f>
        <v>425</v>
      </c>
      <c r="I463" s="69">
        <f t="shared" si="44"/>
        <v>425</v>
      </c>
      <c r="J463" s="69">
        <f>J464</f>
        <v>28570.5</v>
      </c>
      <c r="K463" s="69">
        <f t="shared" si="44"/>
        <v>28995.5</v>
      </c>
    </row>
    <row r="464" spans="1:11" s="44" customFormat="1" ht="40.5" x14ac:dyDescent="0.3">
      <c r="A464" s="45"/>
      <c r="B464" s="5"/>
      <c r="C464" s="41" t="s">
        <v>13</v>
      </c>
      <c r="D464" s="116" t="s">
        <v>499</v>
      </c>
      <c r="E464" s="116">
        <v>600</v>
      </c>
      <c r="F464" s="36"/>
      <c r="G464" s="69"/>
      <c r="H464" s="69">
        <v>425</v>
      </c>
      <c r="I464" s="69">
        <f t="shared" si="44"/>
        <v>425</v>
      </c>
      <c r="J464" s="69">
        <v>28570.5</v>
      </c>
      <c r="K464" s="69">
        <f t="shared" si="44"/>
        <v>28995.5</v>
      </c>
    </row>
    <row r="465" spans="1:11" ht="60.75" x14ac:dyDescent="0.3">
      <c r="A465" s="10"/>
      <c r="B465" s="49">
        <v>22</v>
      </c>
      <c r="C465" s="7" t="s">
        <v>94</v>
      </c>
      <c r="D465" s="37" t="s">
        <v>95</v>
      </c>
      <c r="E465" s="37"/>
      <c r="F465" s="13"/>
      <c r="G465" s="70">
        <f>G466+G471</f>
        <v>25019</v>
      </c>
      <c r="H465" s="70">
        <f>H466+H471</f>
        <v>0</v>
      </c>
      <c r="I465" s="70">
        <f t="shared" si="44"/>
        <v>25019</v>
      </c>
      <c r="J465" s="70">
        <f>J466+J471</f>
        <v>0</v>
      </c>
      <c r="K465" s="70">
        <f t="shared" si="44"/>
        <v>25019</v>
      </c>
    </row>
    <row r="466" spans="1:11" ht="20.25" x14ac:dyDescent="0.3">
      <c r="A466" s="10"/>
      <c r="B466" s="5"/>
      <c r="C466" s="35" t="s">
        <v>96</v>
      </c>
      <c r="D466" s="79" t="s">
        <v>97</v>
      </c>
      <c r="E466" s="79"/>
      <c r="F466" s="36"/>
      <c r="G466" s="69">
        <f>G467+G469</f>
        <v>22019</v>
      </c>
      <c r="H466" s="69">
        <f>H467+H469</f>
        <v>0</v>
      </c>
      <c r="I466" s="69">
        <f t="shared" si="44"/>
        <v>22019</v>
      </c>
      <c r="J466" s="69">
        <f>J467+J469</f>
        <v>0</v>
      </c>
      <c r="K466" s="69">
        <f t="shared" si="44"/>
        <v>22019</v>
      </c>
    </row>
    <row r="467" spans="1:11" ht="20.25" x14ac:dyDescent="0.3">
      <c r="A467" s="10"/>
      <c r="B467" s="5"/>
      <c r="C467" s="35" t="s">
        <v>98</v>
      </c>
      <c r="D467" s="79" t="s">
        <v>99</v>
      </c>
      <c r="E467" s="79"/>
      <c r="F467" s="36"/>
      <c r="G467" s="69">
        <f>G468</f>
        <v>19619</v>
      </c>
      <c r="H467" s="69">
        <f>H468</f>
        <v>0</v>
      </c>
      <c r="I467" s="69">
        <f t="shared" si="44"/>
        <v>19619</v>
      </c>
      <c r="J467" s="69">
        <f>J468</f>
        <v>0</v>
      </c>
      <c r="K467" s="69">
        <f t="shared" si="44"/>
        <v>19619</v>
      </c>
    </row>
    <row r="468" spans="1:11" ht="117" customHeight="1" x14ac:dyDescent="0.3">
      <c r="A468" s="10"/>
      <c r="B468" s="5"/>
      <c r="C468" s="35" t="s">
        <v>38</v>
      </c>
      <c r="D468" s="79" t="s">
        <v>99</v>
      </c>
      <c r="E468" s="79">
        <v>100</v>
      </c>
      <c r="F468" s="36">
        <v>6</v>
      </c>
      <c r="G468" s="69">
        <v>19619</v>
      </c>
      <c r="H468" s="69"/>
      <c r="I468" s="69">
        <f t="shared" si="44"/>
        <v>19619</v>
      </c>
      <c r="J468" s="69"/>
      <c r="K468" s="69">
        <f t="shared" si="44"/>
        <v>19619</v>
      </c>
    </row>
    <row r="469" spans="1:11" s="44" customFormat="1" ht="40.5" x14ac:dyDescent="0.3">
      <c r="A469" s="45"/>
      <c r="B469" s="5"/>
      <c r="C469" s="19" t="s">
        <v>24</v>
      </c>
      <c r="D469" s="55" t="s">
        <v>182</v>
      </c>
      <c r="E469" s="55"/>
      <c r="F469" s="36"/>
      <c r="G469" s="69">
        <f t="shared" ref="G469:J475" si="48">G470</f>
        <v>2400</v>
      </c>
      <c r="H469" s="69">
        <f t="shared" si="48"/>
        <v>0</v>
      </c>
      <c r="I469" s="69">
        <f t="shared" si="44"/>
        <v>2400</v>
      </c>
      <c r="J469" s="69">
        <f t="shared" si="48"/>
        <v>0</v>
      </c>
      <c r="K469" s="69">
        <f t="shared" si="44"/>
        <v>2400</v>
      </c>
    </row>
    <row r="470" spans="1:11" s="44" customFormat="1" ht="40.5" x14ac:dyDescent="0.3">
      <c r="A470" s="45"/>
      <c r="B470" s="5"/>
      <c r="C470" s="41" t="s">
        <v>9</v>
      </c>
      <c r="D470" s="55" t="s">
        <v>182</v>
      </c>
      <c r="E470" s="55" t="s">
        <v>151</v>
      </c>
      <c r="F470" s="36"/>
      <c r="G470" s="69">
        <v>2400</v>
      </c>
      <c r="H470" s="69"/>
      <c r="I470" s="69">
        <f t="shared" si="44"/>
        <v>2400</v>
      </c>
      <c r="J470" s="69"/>
      <c r="K470" s="69">
        <f t="shared" si="44"/>
        <v>2400</v>
      </c>
    </row>
    <row r="471" spans="1:11" s="44" customFormat="1" ht="20.25" x14ac:dyDescent="0.3">
      <c r="A471" s="45"/>
      <c r="B471" s="5"/>
      <c r="C471" s="41" t="s">
        <v>474</v>
      </c>
      <c r="D471" s="55" t="s">
        <v>471</v>
      </c>
      <c r="E471" s="55"/>
      <c r="F471" s="36"/>
      <c r="G471" s="69">
        <f t="shared" ref="G471:J472" si="49">G472</f>
        <v>3000</v>
      </c>
      <c r="H471" s="69">
        <f t="shared" si="49"/>
        <v>0</v>
      </c>
      <c r="I471" s="69">
        <f t="shared" si="44"/>
        <v>3000</v>
      </c>
      <c r="J471" s="69">
        <f t="shared" si="49"/>
        <v>0</v>
      </c>
      <c r="K471" s="69">
        <f t="shared" si="44"/>
        <v>3000</v>
      </c>
    </row>
    <row r="472" spans="1:11" s="44" customFormat="1" ht="40.5" x14ac:dyDescent="0.3">
      <c r="A472" s="45"/>
      <c r="B472" s="5"/>
      <c r="C472" s="41" t="s">
        <v>475</v>
      </c>
      <c r="D472" s="55" t="s">
        <v>472</v>
      </c>
      <c r="E472" s="55"/>
      <c r="F472" s="36"/>
      <c r="G472" s="69">
        <f t="shared" si="49"/>
        <v>3000</v>
      </c>
      <c r="H472" s="69">
        <f t="shared" si="49"/>
        <v>0</v>
      </c>
      <c r="I472" s="69">
        <f t="shared" si="44"/>
        <v>3000</v>
      </c>
      <c r="J472" s="69">
        <f t="shared" si="49"/>
        <v>0</v>
      </c>
      <c r="K472" s="69">
        <f t="shared" si="44"/>
        <v>3000</v>
      </c>
    </row>
    <row r="473" spans="1:11" s="44" customFormat="1" ht="20.25" x14ac:dyDescent="0.3">
      <c r="A473" s="45"/>
      <c r="B473" s="5"/>
      <c r="C473" s="41" t="s">
        <v>476</v>
      </c>
      <c r="D473" s="55" t="s">
        <v>472</v>
      </c>
      <c r="E473" s="55" t="s">
        <v>473</v>
      </c>
      <c r="F473" s="36"/>
      <c r="G473" s="69">
        <v>3000</v>
      </c>
      <c r="H473" s="69"/>
      <c r="I473" s="69">
        <f t="shared" si="44"/>
        <v>3000</v>
      </c>
      <c r="J473" s="69"/>
      <c r="K473" s="69">
        <f t="shared" si="44"/>
        <v>3000</v>
      </c>
    </row>
    <row r="474" spans="1:11" ht="28.5" customHeight="1" x14ac:dyDescent="0.3">
      <c r="A474" s="10"/>
      <c r="B474" s="49">
        <v>23</v>
      </c>
      <c r="C474" s="7" t="s">
        <v>100</v>
      </c>
      <c r="D474" s="37" t="s">
        <v>101</v>
      </c>
      <c r="E474" s="37"/>
      <c r="F474" s="7"/>
      <c r="G474" s="70">
        <f t="shared" si="48"/>
        <v>8.1</v>
      </c>
      <c r="H474" s="70">
        <f t="shared" si="48"/>
        <v>0</v>
      </c>
      <c r="I474" s="70">
        <f t="shared" si="44"/>
        <v>8.1</v>
      </c>
      <c r="J474" s="70">
        <f t="shared" si="48"/>
        <v>0</v>
      </c>
      <c r="K474" s="70">
        <f t="shared" si="44"/>
        <v>8.1</v>
      </c>
    </row>
    <row r="475" spans="1:11" ht="30" customHeight="1" x14ac:dyDescent="0.3">
      <c r="A475" s="10"/>
      <c r="B475" s="5"/>
      <c r="C475" s="35" t="s">
        <v>120</v>
      </c>
      <c r="D475" s="79" t="s">
        <v>121</v>
      </c>
      <c r="E475" s="79"/>
      <c r="F475" s="35"/>
      <c r="G475" s="69">
        <f t="shared" si="48"/>
        <v>8.1</v>
      </c>
      <c r="H475" s="69">
        <f t="shared" si="48"/>
        <v>0</v>
      </c>
      <c r="I475" s="69">
        <f t="shared" si="44"/>
        <v>8.1</v>
      </c>
      <c r="J475" s="69">
        <f t="shared" si="48"/>
        <v>0</v>
      </c>
      <c r="K475" s="69">
        <f t="shared" si="44"/>
        <v>8.1</v>
      </c>
    </row>
    <row r="476" spans="1:11" ht="20.25" x14ac:dyDescent="0.3">
      <c r="A476" s="10"/>
      <c r="B476" s="5"/>
      <c r="C476" s="35" t="s">
        <v>122</v>
      </c>
      <c r="D476" s="79" t="s">
        <v>121</v>
      </c>
      <c r="E476" s="79">
        <v>700</v>
      </c>
      <c r="F476" s="35"/>
      <c r="G476" s="69">
        <v>8.1</v>
      </c>
      <c r="H476" s="69"/>
      <c r="I476" s="69">
        <f t="shared" si="44"/>
        <v>8.1</v>
      </c>
      <c r="J476" s="69"/>
      <c r="K476" s="69">
        <f t="shared" si="44"/>
        <v>8.1</v>
      </c>
    </row>
    <row r="477" spans="1:11" ht="40.5" x14ac:dyDescent="0.3">
      <c r="A477" s="10"/>
      <c r="B477" s="49">
        <v>24</v>
      </c>
      <c r="C477" s="7" t="s">
        <v>141</v>
      </c>
      <c r="D477" s="37" t="s">
        <v>102</v>
      </c>
      <c r="E477" s="37"/>
      <c r="F477" s="13"/>
      <c r="G477" s="70">
        <f>G478+G481+G485</f>
        <v>7921.9</v>
      </c>
      <c r="H477" s="70">
        <f>H478+H481+H485</f>
        <v>0</v>
      </c>
      <c r="I477" s="70">
        <f t="shared" si="44"/>
        <v>7921.9</v>
      </c>
      <c r="J477" s="70">
        <f>J478+J481+J485</f>
        <v>0</v>
      </c>
      <c r="K477" s="70">
        <f t="shared" si="44"/>
        <v>7921.9</v>
      </c>
    </row>
    <row r="478" spans="1:11" ht="20.25" x14ac:dyDescent="0.3">
      <c r="A478" s="10"/>
      <c r="B478" s="5"/>
      <c r="C478" s="35" t="s">
        <v>103</v>
      </c>
      <c r="D478" s="79" t="s">
        <v>104</v>
      </c>
      <c r="E478" s="79"/>
      <c r="F478" s="36"/>
      <c r="G478" s="69">
        <f t="shared" ref="G478:J479" si="50">G479</f>
        <v>2314.1</v>
      </c>
      <c r="H478" s="69">
        <f t="shared" si="50"/>
        <v>0</v>
      </c>
      <c r="I478" s="69">
        <f t="shared" si="44"/>
        <v>2314.1</v>
      </c>
      <c r="J478" s="69">
        <f t="shared" si="50"/>
        <v>0</v>
      </c>
      <c r="K478" s="69">
        <f t="shared" si="44"/>
        <v>2314.1</v>
      </c>
    </row>
    <row r="479" spans="1:11" ht="20.25" x14ac:dyDescent="0.3">
      <c r="A479" s="10"/>
      <c r="B479" s="5"/>
      <c r="C479" s="35" t="s">
        <v>42</v>
      </c>
      <c r="D479" s="79" t="s">
        <v>105</v>
      </c>
      <c r="E479" s="79"/>
      <c r="F479" s="36"/>
      <c r="G479" s="69">
        <f t="shared" si="50"/>
        <v>2314.1</v>
      </c>
      <c r="H479" s="69">
        <f t="shared" si="50"/>
        <v>0</v>
      </c>
      <c r="I479" s="69">
        <f t="shared" si="44"/>
        <v>2314.1</v>
      </c>
      <c r="J479" s="69">
        <f t="shared" si="50"/>
        <v>0</v>
      </c>
      <c r="K479" s="69">
        <f t="shared" si="44"/>
        <v>2314.1</v>
      </c>
    </row>
    <row r="480" spans="1:11" ht="117" customHeight="1" x14ac:dyDescent="0.3">
      <c r="A480" s="10"/>
      <c r="B480" s="5"/>
      <c r="C480" s="35" t="s">
        <v>38</v>
      </c>
      <c r="D480" s="79" t="s">
        <v>105</v>
      </c>
      <c r="E480" s="79">
        <v>100</v>
      </c>
      <c r="F480" s="36">
        <v>6</v>
      </c>
      <c r="G480" s="69">
        <v>2314.1</v>
      </c>
      <c r="H480" s="69"/>
      <c r="I480" s="69">
        <f t="shared" si="44"/>
        <v>2314.1</v>
      </c>
      <c r="J480" s="69"/>
      <c r="K480" s="69">
        <f t="shared" si="44"/>
        <v>2314.1</v>
      </c>
    </row>
    <row r="481" spans="1:11" ht="20.25" x14ac:dyDescent="0.3">
      <c r="A481" s="10"/>
      <c r="B481" s="5"/>
      <c r="C481" s="35" t="s">
        <v>106</v>
      </c>
      <c r="D481" s="79" t="s">
        <v>107</v>
      </c>
      <c r="E481" s="79"/>
      <c r="F481" s="36"/>
      <c r="G481" s="69">
        <f>G482</f>
        <v>5300.3</v>
      </c>
      <c r="H481" s="69">
        <f>H482</f>
        <v>0</v>
      </c>
      <c r="I481" s="69">
        <f t="shared" si="44"/>
        <v>5300.3</v>
      </c>
      <c r="J481" s="69">
        <f>J482</f>
        <v>0</v>
      </c>
      <c r="K481" s="69">
        <f t="shared" si="44"/>
        <v>5300.3</v>
      </c>
    </row>
    <row r="482" spans="1:11" ht="20.25" x14ac:dyDescent="0.3">
      <c r="A482" s="10"/>
      <c r="B482" s="5"/>
      <c r="C482" s="35" t="s">
        <v>42</v>
      </c>
      <c r="D482" s="79" t="s">
        <v>108</v>
      </c>
      <c r="E482" s="79"/>
      <c r="F482" s="36"/>
      <c r="G482" s="69">
        <f>G483+G484</f>
        <v>5300.3</v>
      </c>
      <c r="H482" s="69">
        <f>H483+H484</f>
        <v>0</v>
      </c>
      <c r="I482" s="69">
        <f t="shared" si="44"/>
        <v>5300.3</v>
      </c>
      <c r="J482" s="69">
        <f>J483+J484</f>
        <v>0</v>
      </c>
      <c r="K482" s="69">
        <f t="shared" si="44"/>
        <v>5300.3</v>
      </c>
    </row>
    <row r="483" spans="1:11" ht="91.15" customHeight="1" x14ac:dyDescent="0.3">
      <c r="A483" s="10"/>
      <c r="B483" s="5"/>
      <c r="C483" s="35" t="s">
        <v>38</v>
      </c>
      <c r="D483" s="79" t="s">
        <v>108</v>
      </c>
      <c r="E483" s="79">
        <v>100</v>
      </c>
      <c r="F483" s="36">
        <v>6</v>
      </c>
      <c r="G483" s="69">
        <v>5281.3</v>
      </c>
      <c r="H483" s="69"/>
      <c r="I483" s="69">
        <f t="shared" si="44"/>
        <v>5281.3</v>
      </c>
      <c r="J483" s="69"/>
      <c r="K483" s="69">
        <f t="shared" si="44"/>
        <v>5281.3</v>
      </c>
    </row>
    <row r="484" spans="1:11" ht="20.25" x14ac:dyDescent="0.3">
      <c r="A484" s="10"/>
      <c r="B484" s="5"/>
      <c r="C484" s="35" t="s">
        <v>11</v>
      </c>
      <c r="D484" s="79" t="s">
        <v>108</v>
      </c>
      <c r="E484" s="79">
        <v>800</v>
      </c>
      <c r="F484" s="36">
        <v>6</v>
      </c>
      <c r="G484" s="69">
        <v>19</v>
      </c>
      <c r="H484" s="69"/>
      <c r="I484" s="69">
        <f t="shared" si="44"/>
        <v>19</v>
      </c>
      <c r="J484" s="69"/>
      <c r="K484" s="69">
        <f t="shared" si="44"/>
        <v>19</v>
      </c>
    </row>
    <row r="485" spans="1:11" s="44" customFormat="1" ht="20.25" x14ac:dyDescent="0.3">
      <c r="A485" s="45"/>
      <c r="B485" s="5"/>
      <c r="C485" s="56" t="s">
        <v>479</v>
      </c>
      <c r="D485" s="55" t="s">
        <v>477</v>
      </c>
      <c r="E485" s="54"/>
      <c r="F485" s="36"/>
      <c r="G485" s="69">
        <f t="shared" ref="G485:J486" si="51">G486</f>
        <v>307.5</v>
      </c>
      <c r="H485" s="69">
        <f t="shared" si="51"/>
        <v>0</v>
      </c>
      <c r="I485" s="69">
        <f t="shared" si="44"/>
        <v>307.5</v>
      </c>
      <c r="J485" s="69">
        <f t="shared" si="51"/>
        <v>0</v>
      </c>
      <c r="K485" s="69">
        <f t="shared" si="44"/>
        <v>307.5</v>
      </c>
    </row>
    <row r="486" spans="1:11" s="44" customFormat="1" ht="60.75" x14ac:dyDescent="0.3">
      <c r="A486" s="45"/>
      <c r="B486" s="5"/>
      <c r="C486" s="102" t="s">
        <v>480</v>
      </c>
      <c r="D486" s="54" t="s">
        <v>478</v>
      </c>
      <c r="E486" s="54"/>
      <c r="F486" s="36"/>
      <c r="G486" s="69">
        <f t="shared" si="51"/>
        <v>307.5</v>
      </c>
      <c r="H486" s="69">
        <f t="shared" si="51"/>
        <v>0</v>
      </c>
      <c r="I486" s="69">
        <f t="shared" si="44"/>
        <v>307.5</v>
      </c>
      <c r="J486" s="69">
        <f t="shared" si="51"/>
        <v>0</v>
      </c>
      <c r="K486" s="69">
        <f t="shared" si="44"/>
        <v>307.5</v>
      </c>
    </row>
    <row r="487" spans="1:11" s="44" customFormat="1" ht="81" x14ac:dyDescent="0.3">
      <c r="A487" s="45"/>
      <c r="B487" s="5"/>
      <c r="C487" s="102" t="s">
        <v>481</v>
      </c>
      <c r="D487" s="54" t="s">
        <v>478</v>
      </c>
      <c r="E487" s="54" t="s">
        <v>151</v>
      </c>
      <c r="F487" s="36"/>
      <c r="G487" s="69">
        <v>307.5</v>
      </c>
      <c r="H487" s="69"/>
      <c r="I487" s="69">
        <f t="shared" si="44"/>
        <v>307.5</v>
      </c>
      <c r="J487" s="69"/>
      <c r="K487" s="69">
        <f t="shared" si="44"/>
        <v>307.5</v>
      </c>
    </row>
    <row r="488" spans="1:11" ht="57.6" customHeight="1" x14ac:dyDescent="0.3">
      <c r="A488" s="10"/>
      <c r="B488" s="49">
        <v>25</v>
      </c>
      <c r="C488" s="7" t="s">
        <v>109</v>
      </c>
      <c r="D488" s="37" t="s">
        <v>110</v>
      </c>
      <c r="E488" s="37"/>
      <c r="F488" s="13"/>
      <c r="G488" s="70">
        <f>G489+G492+G494+G496</f>
        <v>13389</v>
      </c>
      <c r="H488" s="70">
        <f>H489+H492+H494+H496</f>
        <v>16972.5</v>
      </c>
      <c r="I488" s="70">
        <f t="shared" si="44"/>
        <v>30361.5</v>
      </c>
      <c r="J488" s="70">
        <f>J489+J492+J494+J496</f>
        <v>13000</v>
      </c>
      <c r="K488" s="70">
        <f t="shared" si="44"/>
        <v>43361.5</v>
      </c>
    </row>
    <row r="489" spans="1:11" s="44" customFormat="1" ht="64.150000000000006" customHeight="1" x14ac:dyDescent="0.3">
      <c r="A489" s="45"/>
      <c r="B489" s="49"/>
      <c r="C489" s="35" t="s">
        <v>115</v>
      </c>
      <c r="D489" s="79" t="s">
        <v>116</v>
      </c>
      <c r="E489" s="79"/>
      <c r="F489" s="36"/>
      <c r="G489" s="69">
        <f>G490+G491</f>
        <v>2837.6</v>
      </c>
      <c r="H489" s="69">
        <f>H490+H491</f>
        <v>972.5</v>
      </c>
      <c r="I489" s="69">
        <f t="shared" si="44"/>
        <v>3810.1</v>
      </c>
      <c r="J489" s="69">
        <f>J490+J491</f>
        <v>0</v>
      </c>
      <c r="K489" s="69">
        <f t="shared" si="44"/>
        <v>3810.1</v>
      </c>
    </row>
    <row r="490" spans="1:11" s="44" customFormat="1" ht="64.150000000000006" customHeight="1" x14ac:dyDescent="0.3">
      <c r="A490" s="45"/>
      <c r="B490" s="49"/>
      <c r="C490" s="35" t="s">
        <v>9</v>
      </c>
      <c r="D490" s="79" t="s">
        <v>116</v>
      </c>
      <c r="E490" s="79">
        <v>200</v>
      </c>
      <c r="F490" s="36"/>
      <c r="G490" s="69">
        <v>24.9</v>
      </c>
      <c r="H490" s="69"/>
      <c r="I490" s="69">
        <f t="shared" si="44"/>
        <v>24.9</v>
      </c>
      <c r="J490" s="69"/>
      <c r="K490" s="69">
        <f t="shared" si="44"/>
        <v>24.9</v>
      </c>
    </row>
    <row r="491" spans="1:11" s="44" customFormat="1" ht="39.6" customHeight="1" x14ac:dyDescent="0.3">
      <c r="A491" s="45"/>
      <c r="B491" s="49"/>
      <c r="C491" s="35" t="s">
        <v>10</v>
      </c>
      <c r="D491" s="79" t="s">
        <v>116</v>
      </c>
      <c r="E491" s="79">
        <v>300</v>
      </c>
      <c r="F491" s="36">
        <v>1</v>
      </c>
      <c r="G491" s="69">
        <v>2812.7</v>
      </c>
      <c r="H491" s="69">
        <v>972.5</v>
      </c>
      <c r="I491" s="69">
        <f t="shared" si="44"/>
        <v>3785.2</v>
      </c>
      <c r="J491" s="69"/>
      <c r="K491" s="69">
        <f t="shared" si="44"/>
        <v>3785.2</v>
      </c>
    </row>
    <row r="492" spans="1:11" ht="33" customHeight="1" x14ac:dyDescent="0.3">
      <c r="A492" s="10"/>
      <c r="B492" s="5"/>
      <c r="C492" s="35" t="s">
        <v>111</v>
      </c>
      <c r="D492" s="79" t="s">
        <v>112</v>
      </c>
      <c r="E492" s="79"/>
      <c r="F492" s="36"/>
      <c r="G492" s="69">
        <f>G493</f>
        <v>20</v>
      </c>
      <c r="H492" s="69">
        <f>H493</f>
        <v>0</v>
      </c>
      <c r="I492" s="69">
        <f t="shared" si="44"/>
        <v>20</v>
      </c>
      <c r="J492" s="69">
        <f>J493</f>
        <v>0</v>
      </c>
      <c r="K492" s="69">
        <f t="shared" si="44"/>
        <v>20</v>
      </c>
    </row>
    <row r="493" spans="1:11" ht="48.75" customHeight="1" x14ac:dyDescent="0.3">
      <c r="A493" s="10"/>
      <c r="B493" s="5"/>
      <c r="C493" s="35" t="s">
        <v>9</v>
      </c>
      <c r="D493" s="79" t="s">
        <v>112</v>
      </c>
      <c r="E493" s="79">
        <v>200</v>
      </c>
      <c r="F493" s="36">
        <v>4</v>
      </c>
      <c r="G493" s="69">
        <v>20</v>
      </c>
      <c r="H493" s="69"/>
      <c r="I493" s="69">
        <f t="shared" si="44"/>
        <v>20</v>
      </c>
      <c r="J493" s="69"/>
      <c r="K493" s="69">
        <f t="shared" si="44"/>
        <v>20</v>
      </c>
    </row>
    <row r="494" spans="1:11" ht="58.9" customHeight="1" x14ac:dyDescent="0.3">
      <c r="A494" s="10"/>
      <c r="B494" s="5"/>
      <c r="C494" s="35" t="s">
        <v>113</v>
      </c>
      <c r="D494" s="79" t="s">
        <v>114</v>
      </c>
      <c r="E494" s="79"/>
      <c r="F494" s="36"/>
      <c r="G494" s="69">
        <f>G495</f>
        <v>531.4</v>
      </c>
      <c r="H494" s="69">
        <f>H495</f>
        <v>0</v>
      </c>
      <c r="I494" s="69">
        <f t="shared" si="44"/>
        <v>531.4</v>
      </c>
      <c r="J494" s="69">
        <f>J495</f>
        <v>0</v>
      </c>
      <c r="K494" s="69">
        <f t="shared" si="44"/>
        <v>531.4</v>
      </c>
    </row>
    <row r="495" spans="1:11" ht="48" customHeight="1" x14ac:dyDescent="0.3">
      <c r="A495" s="10"/>
      <c r="B495" s="5"/>
      <c r="C495" s="35" t="s">
        <v>9</v>
      </c>
      <c r="D495" s="79" t="s">
        <v>114</v>
      </c>
      <c r="E495" s="79">
        <v>200</v>
      </c>
      <c r="F495" s="36">
        <v>5</v>
      </c>
      <c r="G495" s="69">
        <v>531.4</v>
      </c>
      <c r="H495" s="69"/>
      <c r="I495" s="69">
        <f t="shared" si="44"/>
        <v>531.4</v>
      </c>
      <c r="J495" s="69"/>
      <c r="K495" s="69">
        <f t="shared" si="44"/>
        <v>531.4</v>
      </c>
    </row>
    <row r="496" spans="1:11" s="44" customFormat="1" ht="41.45" customHeight="1" x14ac:dyDescent="0.3">
      <c r="A496" s="45"/>
      <c r="B496" s="60"/>
      <c r="C496" s="41" t="s">
        <v>402</v>
      </c>
      <c r="D496" s="55" t="s">
        <v>409</v>
      </c>
      <c r="E496" s="55"/>
      <c r="F496" s="36"/>
      <c r="G496" s="69">
        <f>G497</f>
        <v>10000</v>
      </c>
      <c r="H496" s="69">
        <f>H497</f>
        <v>16000</v>
      </c>
      <c r="I496" s="69">
        <f t="shared" si="44"/>
        <v>26000</v>
      </c>
      <c r="J496" s="69">
        <f>J497</f>
        <v>13000</v>
      </c>
      <c r="K496" s="69">
        <f t="shared" si="44"/>
        <v>39000</v>
      </c>
    </row>
    <row r="497" spans="1:11" s="44" customFormat="1" ht="41.45" customHeight="1" x14ac:dyDescent="0.3">
      <c r="A497" s="45"/>
      <c r="B497" s="60"/>
      <c r="C497" s="41" t="s">
        <v>10</v>
      </c>
      <c r="D497" s="55" t="s">
        <v>409</v>
      </c>
      <c r="E497" s="55" t="s">
        <v>403</v>
      </c>
      <c r="F497" s="36"/>
      <c r="G497" s="69">
        <v>10000</v>
      </c>
      <c r="H497" s="69">
        <v>16000</v>
      </c>
      <c r="I497" s="69">
        <f t="shared" si="44"/>
        <v>26000</v>
      </c>
      <c r="J497" s="69">
        <v>13000</v>
      </c>
      <c r="K497" s="69">
        <f t="shared" si="44"/>
        <v>39000</v>
      </c>
    </row>
    <row r="498" spans="1:11" s="44" customFormat="1" ht="20.25" x14ac:dyDescent="0.3">
      <c r="A498" s="45"/>
      <c r="B498" s="47"/>
      <c r="C498" s="7" t="s">
        <v>117</v>
      </c>
      <c r="D498" s="13"/>
      <c r="E498" s="13"/>
      <c r="F498" s="13"/>
      <c r="G498" s="70">
        <f>G30+G97+G115+G125+G142+G149+G157+G162+G181+G203+G231+G268+G298+G303+G323+G334+G355+G401+G405+G409+G465+G474+G477+G488+G372</f>
        <v>1961934.3000000003</v>
      </c>
      <c r="H498" s="70">
        <f>H30+H97+H115+H125+H142+H149+H157+H162+H181+H203+H231+H268+H298+H303+H323+H334+H355+H401+H405+H409+H465+H474+H477+H488+H372</f>
        <v>104130.20000000001</v>
      </c>
      <c r="I498" s="70">
        <f t="shared" si="44"/>
        <v>2066064.5000000002</v>
      </c>
      <c r="J498" s="70">
        <f>J30+J97+J115+J125+J142+J149+J157+J162+J181+J203+J231+J268+J298+J303+J323+J334+J355+J401+J405+J409+J465+J474+J477+J488+J372</f>
        <v>53040.9</v>
      </c>
      <c r="K498" s="70">
        <f t="shared" si="44"/>
        <v>2119105.4000000004</v>
      </c>
    </row>
    <row r="499" spans="1:11" ht="23.45" customHeight="1" x14ac:dyDescent="0.35">
      <c r="A499" s="10"/>
      <c r="I499" s="112"/>
      <c r="K499" s="112" t="s">
        <v>496</v>
      </c>
    </row>
    <row r="500" spans="1:11" ht="23.25" x14ac:dyDescent="0.35">
      <c r="A500" s="10"/>
      <c r="B500" s="162" t="s">
        <v>176</v>
      </c>
      <c r="C500" s="126"/>
    </row>
    <row r="501" spans="1:11" ht="23.25" x14ac:dyDescent="0.35">
      <c r="A501" s="10"/>
      <c r="B501" s="33" t="s">
        <v>177</v>
      </c>
      <c r="C501" s="42"/>
      <c r="D501" s="43"/>
      <c r="E501" s="43"/>
      <c r="F501" s="43"/>
    </row>
    <row r="502" spans="1:11" ht="23.25" x14ac:dyDescent="0.35">
      <c r="A502" s="10"/>
      <c r="B502" s="33" t="s">
        <v>139</v>
      </c>
      <c r="C502" s="46"/>
      <c r="D502" s="46"/>
      <c r="E502" s="46"/>
      <c r="F502" s="46"/>
    </row>
    <row r="503" spans="1:11" ht="23.25" x14ac:dyDescent="0.35">
      <c r="A503" s="10"/>
      <c r="B503" s="33" t="s">
        <v>178</v>
      </c>
      <c r="C503" s="46"/>
      <c r="D503" s="46"/>
      <c r="E503" s="138" t="s">
        <v>522</v>
      </c>
      <c r="F503" s="138"/>
      <c r="G503" s="138"/>
      <c r="H503" s="138"/>
      <c r="I503" s="138"/>
      <c r="J503" s="126"/>
      <c r="K503" s="126"/>
    </row>
  </sheetData>
  <mergeCells count="51">
    <mergeCell ref="B500:C500"/>
    <mergeCell ref="B185:B186"/>
    <mergeCell ref="B108:B109"/>
    <mergeCell ref="B78:B79"/>
    <mergeCell ref="E185:E186"/>
    <mergeCell ref="E108:E109"/>
    <mergeCell ref="E78:E79"/>
    <mergeCell ref="C108:C109"/>
    <mergeCell ref="C185:C186"/>
    <mergeCell ref="D78:D79"/>
    <mergeCell ref="C78:C79"/>
    <mergeCell ref="D43:D44"/>
    <mergeCell ref="D108:D109"/>
    <mergeCell ref="D185:D186"/>
    <mergeCell ref="E17:F17"/>
    <mergeCell ref="E18:F18"/>
    <mergeCell ref="D50:D52"/>
    <mergeCell ref="D54:D55"/>
    <mergeCell ref="E50:E52"/>
    <mergeCell ref="E54:E55"/>
    <mergeCell ref="D34:D37"/>
    <mergeCell ref="E34:E37"/>
    <mergeCell ref="B24:K24"/>
    <mergeCell ref="E43:E44"/>
    <mergeCell ref="H78:H79"/>
    <mergeCell ref="I78:I79"/>
    <mergeCell ref="B25:K25"/>
    <mergeCell ref="B50:B52"/>
    <mergeCell ref="C54:C55"/>
    <mergeCell ref="C50:C52"/>
    <mergeCell ref="B34:B37"/>
    <mergeCell ref="C34:C37"/>
    <mergeCell ref="C43:C44"/>
    <mergeCell ref="B43:B44"/>
    <mergeCell ref="G78:G79"/>
    <mergeCell ref="I27:K27"/>
    <mergeCell ref="J78:J79"/>
    <mergeCell ref="K78:K79"/>
    <mergeCell ref="E503:K503"/>
    <mergeCell ref="G2:K2"/>
    <mergeCell ref="G3:K3"/>
    <mergeCell ref="G4:K4"/>
    <mergeCell ref="G5:K5"/>
    <mergeCell ref="G8:K8"/>
    <mergeCell ref="B22:K22"/>
    <mergeCell ref="B23:K23"/>
    <mergeCell ref="G10:K10"/>
    <mergeCell ref="G11:K11"/>
    <mergeCell ref="G12:K12"/>
    <mergeCell ref="G13:K13"/>
    <mergeCell ref="B20:K20"/>
  </mergeCells>
  <pageMargins left="0.78740157480314965" right="0.62992125984251968" top="1.0629921259842521" bottom="0.51181102362204722" header="0.31496062992125984" footer="0.31496062992125984"/>
  <pageSetup paperSize="9" scale="67"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2026-03-27T05:39:25Z</dcterms:modified>
</cp:coreProperties>
</file>